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18" documentId="13_ncr:1_{35F7FFFD-21EF-4AD3-AECF-83173ACC2D6F}" xr6:coauthVersionLast="45" xr6:coauthVersionMax="45" xr10:uidLastSave="{3B92639D-0ADC-4A61-BE79-330FBA06F1DE}"/>
  <bookViews>
    <workbookView xWindow="-110" yWindow="-110" windowWidth="19420" windowHeight="1056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AA40" i="261" l="1"/>
  <c r="W98" i="26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N33" i="261"/>
  <c r="V33" i="261"/>
  <c r="P34" i="261"/>
  <c r="X34" i="261"/>
  <c r="Z35" i="261"/>
  <c r="L36" i="261"/>
  <c r="T36" i="261"/>
  <c r="O37" i="261"/>
  <c r="W37" i="261"/>
  <c r="Q39" i="261"/>
  <c r="Y39" i="261"/>
  <c r="Y33" i="261"/>
  <c r="M35" i="261"/>
  <c r="AC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169" i="261"/>
  <c r="AC34" i="261"/>
  <c r="K169" i="261"/>
  <c r="K34" i="261"/>
  <c r="U35" i="261"/>
  <c r="O36" i="261"/>
  <c r="O171" i="261"/>
  <c r="W171" i="261"/>
  <c r="R33" i="261"/>
  <c r="P169" i="261"/>
  <c r="J35" i="261"/>
  <c r="R35" i="261"/>
  <c r="AB171" i="261"/>
  <c r="AB36" i="261"/>
  <c r="I39" i="261"/>
  <c r="K40" i="261"/>
  <c r="S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P37" i="261"/>
  <c r="X37" i="261"/>
  <c r="I83" i="181"/>
  <c r="X169" i="261" l="1"/>
  <c r="X171" i="261"/>
  <c r="R175" i="261"/>
  <c r="N170" i="261"/>
  <c r="L171"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A135" i="131"/>
  <c r="AB135" i="131"/>
  <c r="I83" i="131"/>
  <c r="I15" i="181"/>
  <c r="I16" i="131"/>
  <c r="I16" i="181"/>
  <c r="I13" i="131"/>
  <c r="I14" i="131"/>
  <c r="I17" i="131"/>
  <c r="I14" i="181"/>
  <c r="I18" i="181"/>
  <c r="I15" i="131"/>
  <c r="I17" i="181"/>
  <c r="I18" i="131"/>
  <c r="I13" i="18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X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S19" i="181"/>
  <c r="N19" i="181"/>
  <c r="X19" i="181"/>
  <c r="V19" i="131"/>
  <c r="V19" i="181"/>
  <c r="U19" i="131"/>
  <c r="U19" i="181"/>
  <c r="T19" i="181"/>
  <c r="O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W19" i="181" l="1"/>
  <c r="W21" i="181" s="1"/>
  <c r="Z19" i="131"/>
  <c r="M19" i="181"/>
  <c r="M21" i="181" s="1"/>
  <c r="Z19" i="181"/>
  <c r="Z21" i="181" s="1"/>
  <c r="J19" i="131"/>
  <c r="AA19" i="18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AA21" i="181"/>
  <c r="I19" i="131"/>
  <c r="I21" i="131" s="1"/>
  <c r="I19" i="261"/>
  <c r="I20"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<sst xmlns="http://schemas.openxmlformats.org/spreadsheetml/2006/main" count="4715" uniqueCount="317">
  <si>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</si>
  <si>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</si>
  <si>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</si>
  <si>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</si>
  <si>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</si>
  <si>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</si>
  <si>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</si>
  <si>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</si>
  <si>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</si>
  <si>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</si>
  <si>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</si>
  <si>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</si>
  <si>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</si>
  <si>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</si>
  <si>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</si>
  <si>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</si>
  <si>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</si>
  <si>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</si>
  <si>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</si>
  <si>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</si>
  <si>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</si>
  <si>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</si>
  <si>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</si>
  <si>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</si>
  <si>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</si>
  <si>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</si>
  <si>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</si>
  <si>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</si>
  <si>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</si>
  <si>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</si>
  <si>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</si>
  <si>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</si>
  <si>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</si>
  <si>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</si>
  <si>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</si>
  <si>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</si>
  <si>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</si>
  <si>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</si>
  <si>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</si>
  <si>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</si>
  <si>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</si>
  <si>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</si>
  <si>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</si>
  <si>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</si>
  <si>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</si>
  <si>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</si>
  <si>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</si>
  <si>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</si>
  <si>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</si>
  <si>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</si>
  <si>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</si>
  <si>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</si>
  <si>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</si>
  <si>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</si>
  <si>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</si>
  <si>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</si>
  <si>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</si>
  <si>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</si>
  <si>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</si>
  <si>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</si>
  <si>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</si>
  <si>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</si>
  <si>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</si>
  <si>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</si>
  <si>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</si>
  <si>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</si>
  <si>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</si>
  <si>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</si>
  <si>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</si>
  <si>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</si>
  <si>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</si>
  <si>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</si>
  <si>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</si>
  <si>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</si>
  <si>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Central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</si>
  <si>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</si>
  <si>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</si>
  <si>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</si>
  <si>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</si>
  <si>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</si>
  <si>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</si>
  <si>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</si>
  <si>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</si>
  <si>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</si>
  <si>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</si>
  <si>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</si>
  <si>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</si>
  <si>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</si>
  <si>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</si>
  <si>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</si>
  <si>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</si>
  <si>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</si>
  <si>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</si>
  <si>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</si>
  <si>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</si>
  <si>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</si>
  <si>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</si>
  <si>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</si>
  <si>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</si>
  <si>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</si>
  <si>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</si>
  <si>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</si>
  <si>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</si>
  <si>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</si>
  <si>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</si>
  <si>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</si>
  <si>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</si>
  <si>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</si>
  <si>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</si>
  <si>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</si>
  <si>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</si>
  <si>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</si>
  <si>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</si>
  <si>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</si>
  <si>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</si>
  <si>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</si>
  <si>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</si>
  <si>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</si>
  <si>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</si>
  <si>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</si>
  <si>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</si>
  <si>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</si>
  <si>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</si>
  <si>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</si>
  <si>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</si>
  <si>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</si>
  <si>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</si>
  <si>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</si>
  <si>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</si>
  <si>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</si>
  <si>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</si>
  <si>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</si>
  <si>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</si>
  <si>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</si>
  <si>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</si>
  <si>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</si>
  <si>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</si>
  <si>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</si>
  <si>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</si>
  <si>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</si>
  <si>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</si>
  <si>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</si>
  <si>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</si>
  <si>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</si>
  <si>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</si>
  <si>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</si>
  <si>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</si>
  <si>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</si>
  <si>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</si>
  <si>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</si>
  <si>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</si>
  <si>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</si>
  <si>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</si>
  <si>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</si>
  <si>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</si>
  <si>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</si>
  <si>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</si>
  <si>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</si>
  <si>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</si>
  <si>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</si>
  <si>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</si>
  <si>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</si>
  <si>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</si>
  <si>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</si>
  <si>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</si>
  <si>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</si>
  <si>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</si>
  <si>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</si>
  <si>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</si>
  <si>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</si>
  <si>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</si>
  <si>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</si>
  <si>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</si>
  <si>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</si>
  <si>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</si>
  <si>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</si>
  <si>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</si>
  <si>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</si>
  <si>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</si>
  <si>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</si>
  <si>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</si>
  <si>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</si>
  <si>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</si>
  <si>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</si>
  <si>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</si>
  <si>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</si>
  <si>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</si>
  <si>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</si>
  <si>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</si>
  <si>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</si>
  <si>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</si>
  <si>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</si>
  <si>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</si>
  <si>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</si>
  <si>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</si>
  <si>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</si>
  <si>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</si>
  <si>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</si>
  <si>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</si>
  <si>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</si>
  <si>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</si>
  <si>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</si>
  <si>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</si>
  <si>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</si>
  <si>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</si>
  <si>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</si>
  <si>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</si>
  <si>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</si>
  <si>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</si>
  <si>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</si>
  <si>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</si>
  <si>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</si>
  <si>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</si>
  <si>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</si>
  <si>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</si>
  <si>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</si>
  <si>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</si>
  <si>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</si>
  <si>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</si>
  <si>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</si>
  <si>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</si>
  <si>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</si>
  <si>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</si>
  <si>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</si>
  <si>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</si>
  <si>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</si>
  <si>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</si>
  <si>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</si>
  <si>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</si>
  <si>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</si>
  <si>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</si>
  <si>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</si>
  <si>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</si>
  <si>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</si>
  <si>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</si>
  <si>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</si>
  <si>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</si>
  <si>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</si>
  <si>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</si>
  <si>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</si>
  <si>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</si>
  <si>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</si>
  <si>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</si>
  <si>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</si>
  <si>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</si>
  <si>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</si>
  <si>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</si>
  <si>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</si>
  <si>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</si>
  <si>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</si>
  <si>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</si>
  <si>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</si>
  <si>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</si>
  <si>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</si>
  <si>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</si>
  <si>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</si>
  <si>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</si>
  <si>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</si>
  <si>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</si>
  <si>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</si>
  <si>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</si>
  <si>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</si>
  <si>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</si>
  <si>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</si>
  <si>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</si>
  <si>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</si>
  <si>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</si>
  <si>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</si>
  <si>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</si>
  <si>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</si>
  <si>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</si>
  <si>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</si>
  <si>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</si>
  <si>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</si>
  <si>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</si>
  <si>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</si>
  <si>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(Counterfactual)</t>
  </si>
  <si>
    <t>Installed capacity by technology (MW) - Central (DP2)</t>
  </si>
  <si>
    <t>Remaining capacity of Coal (MW) - Central (Counterfactual)</t>
  </si>
  <si>
    <t>Remaining capacity of Coal (MW) - Central (DP2)</t>
  </si>
  <si>
    <t>Annual as-generated generation by technology (GWh) - Central (Counterfactual)</t>
  </si>
  <si>
    <t>Pump Load (GWh) - Central (Counterfactual)</t>
  </si>
  <si>
    <t>Annual as-generated generation by technology (GWh) - Central (DP2)</t>
  </si>
  <si>
    <t>Pump Load (GWh) - Central (DP2)</t>
  </si>
  <si>
    <t>Installed capacity of Storage (MW) - Central (Counterfactual)</t>
  </si>
  <si>
    <t>Installed capacity of Storage (MW) - Central (DP2)</t>
  </si>
  <si>
    <t>Generation by Storage (GWh) - Central (Counterfactual)</t>
  </si>
  <si>
    <t>Generation by Storage (GWh) - Central (DP2)</t>
  </si>
  <si>
    <t>Dispatchable Capacity built (MW) - Central (Counterfactual)</t>
  </si>
  <si>
    <t>Dispatchable Capacity built (MW) - Central (DP2)</t>
  </si>
  <si>
    <t>Installed capacity by REZ (MW) - Central (Counterfactual)</t>
  </si>
  <si>
    <t>Installed capacity by REZ (MW) - Central (DP2)</t>
  </si>
  <si>
    <t>Annual as-generated generation by REZ (GWh) - Central (Counterfactual)</t>
  </si>
  <si>
    <t>Annual as-generated generation by REZ (GWh) - Central (DP2)</t>
  </si>
  <si>
    <t>NEM Emissions (Mt CO2-e) - Central (Counterfactual)</t>
  </si>
  <si>
    <t>NEM Emissions (Mt CO2-e) - Central (DP2)</t>
  </si>
  <si>
    <t>VOM cost by technology ($000s) - Central (Counterfactual)</t>
  </si>
  <si>
    <t>VOM cost by technology ($000s) - Central (DP2)</t>
  </si>
  <si>
    <t>FOM cost by technology ($000s) - Central (Counterfactual)</t>
  </si>
  <si>
    <t>FOM cost by technology ($000s) - Central (DP2)</t>
  </si>
  <si>
    <t>Fuel cost by technology ($000s) - Central (Counterfactual)</t>
  </si>
  <si>
    <t>Fuel cost by technology ($000s) - Central (DP2)</t>
  </si>
  <si>
    <t>New generation build cost (CAPEX) by technology ($000s) - Central (Counterfactual)</t>
  </si>
  <si>
    <t>New generation build cost (CAPEX) by technology ($000s) - Central (DP2)</t>
  </si>
  <si>
    <t>Rehabilitation cost by technology ($000s) - Central (Counterfactual)</t>
  </si>
  <si>
    <t>Rehabilitation cost by technology ($000s) - Central (DP2)</t>
  </si>
  <si>
    <t>DSP and USE cost by region ($000s) - Central (Counterfactual)</t>
  </si>
  <si>
    <t>DSP and USE cost by region ($000s) - Central (DP2)</t>
  </si>
  <si>
    <t>REZ transmission expansion cost by region ($000s) - Central (Counterfactual)</t>
  </si>
  <si>
    <t>REZ transmission expansion cost by region ($000s) - Central (DP2)</t>
  </si>
  <si>
    <t>Interconnector cost by link ($000s) - Central (Counterfactual)</t>
  </si>
  <si>
    <t>Interconnector cost by link ($000s) - Central (DP2)</t>
  </si>
  <si>
    <t>Load (GWh)</t>
  </si>
  <si>
    <t>Net benefits</t>
  </si>
  <si>
    <t>1. The discount rate used for calculation is 5.9%</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</si>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</sst>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3">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128.69987142208481</c:v>
                </c:pt>
                <c:pt idx="1">
                  <c:v>128.10265802745343</c:v>
                </c:pt>
                <c:pt idx="2">
                  <c:v>127.77478204561628</c:v>
                </c:pt>
                <c:pt idx="3">
                  <c:v>124.56374963844743</c:v>
                </c:pt>
                <c:pt idx="4">
                  <c:v>121.44877589091757</c:v>
                </c:pt>
                <c:pt idx="5">
                  <c:v>115.8995197213339</c:v>
                </c:pt>
                <c:pt idx="6">
                  <c:v>120.33042321289427</c:v>
                </c:pt>
                <c:pt idx="7">
                  <c:v>109.23265918375307</c:v>
                </c:pt>
                <c:pt idx="8">
                  <c:v>106.16349537559026</c:v>
                </c:pt>
                <c:pt idx="9">
                  <c:v>108.50201634519931</c:v>
                </c:pt>
                <c:pt idx="10">
                  <c:v>100.67145317592515</c:v>
                </c:pt>
                <c:pt idx="11">
                  <c:v>87.827090123184604</c:v>
                </c:pt>
                <c:pt idx="12">
                  <c:v>89.802909671427983</c:v>
                </c:pt>
                <c:pt idx="13">
                  <c:v>88.157510820702242</c:v>
                </c:pt>
                <c:pt idx="14">
                  <c:v>68.239944703882102</c:v>
                </c:pt>
                <c:pt idx="15">
                  <c:v>63.73393025833483</c:v>
                </c:pt>
                <c:pt idx="16">
                  <c:v>59.78180057856212</c:v>
                </c:pt>
                <c:pt idx="17">
                  <c:v>57.815179077084757</c:v>
                </c:pt>
                <c:pt idx="18">
                  <c:v>58.466842523206672</c:v>
                </c:pt>
                <c:pt idx="19">
                  <c:v>59.546711453739476</c:v>
                </c:pt>
                <c:pt idx="20">
                  <c:v>55.947698302317946</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166.24737115887825</c:v>
                </c:pt>
                <c:pt idx="1">
                  <c:v>161.70064186794227</c:v>
                </c:pt>
                <c:pt idx="2">
                  <c:v>137.50098604879079</c:v>
                </c:pt>
                <c:pt idx="3">
                  <c:v>128.54497049155367</c:v>
                </c:pt>
                <c:pt idx="4">
                  <c:v>199.962162923064</c:v>
                </c:pt>
                <c:pt idx="5">
                  <c:v>266.37704229106197</c:v>
                </c:pt>
                <c:pt idx="6">
                  <c:v>296.32877877492569</c:v>
                </c:pt>
                <c:pt idx="7">
                  <c:v>345.50166994364633</c:v>
                </c:pt>
                <c:pt idx="8">
                  <c:v>330.1683445257861</c:v>
                </c:pt>
                <c:pt idx="9">
                  <c:v>519.34482585466242</c:v>
                </c:pt>
                <c:pt idx="10">
                  <c:v>620.34977866356598</c:v>
                </c:pt>
                <c:pt idx="11">
                  <c:v>906.81267981033977</c:v>
                </c:pt>
                <c:pt idx="12">
                  <c:v>950.62710076756628</c:v>
                </c:pt>
                <c:pt idx="13">
                  <c:v>1081.741530968231</c:v>
                </c:pt>
                <c:pt idx="14">
                  <c:v>1982.6767722865945</c:v>
                </c:pt>
                <c:pt idx="15">
                  <c:v>2027.6223639089403</c:v>
                </c:pt>
                <c:pt idx="16">
                  <c:v>2082.1570852608702</c:v>
                </c:pt>
                <c:pt idx="17">
                  <c:v>2095.0926849882931</c:v>
                </c:pt>
                <c:pt idx="18">
                  <c:v>2203.2792222471476</c:v>
                </c:pt>
                <c:pt idx="19">
                  <c:v>2232.8949516685002</c:v>
                </c:pt>
                <c:pt idx="20">
                  <c:v>2792.6228925966711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9.2808556117700824</c:v>
                </c:pt>
                <c:pt idx="1">
                  <c:v>30.951730232348801</c:v>
                </c:pt>
                <c:pt idx="2">
                  <c:v>30.755221316595414</c:v>
                </c:pt>
                <c:pt idx="3">
                  <c:v>77.832211899661644</c:v>
                </c:pt>
                <c:pt idx="4">
                  <c:v>39.209543158485282</c:v>
                </c:pt>
                <c:pt idx="5">
                  <c:v>95.734865037649485</c:v>
                </c:pt>
                <c:pt idx="6">
                  <c:v>252.17742073644629</c:v>
                </c:pt>
                <c:pt idx="7">
                  <c:v>185.41348600412644</c:v>
                </c:pt>
                <c:pt idx="8">
                  <c:v>252.37312143249923</c:v>
                </c:pt>
                <c:pt idx="9">
                  <c:v>349.54487226799057</c:v>
                </c:pt>
                <c:pt idx="10">
                  <c:v>338.50251137990278</c:v>
                </c:pt>
                <c:pt idx="11">
                  <c:v>1004.327138147469</c:v>
                </c:pt>
                <c:pt idx="12">
                  <c:v>1896.3627137295707</c:v>
                </c:pt>
                <c:pt idx="13">
                  <c:v>2393.8099165073213</c:v>
                </c:pt>
                <c:pt idx="14">
                  <c:v>8533.2360032856704</c:v>
                </c:pt>
                <c:pt idx="15">
                  <c:v>8625.7098312386606</c:v>
                </c:pt>
                <c:pt idx="16">
                  <c:v>10103.326551885022</c:v>
                </c:pt>
                <c:pt idx="17">
                  <c:v>10095.996197563718</c:v>
                </c:pt>
                <c:pt idx="18">
                  <c:v>12522.96318079406</c:v>
                </c:pt>
                <c:pt idx="19">
                  <c:v>12700.380058824334</c:v>
                </c:pt>
                <c:pt idx="20">
                  <c:v>13029.815138168928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77.883147042312046</c:v>
                </c:pt>
                <c:pt idx="4">
                  <c:v>397.42757427625327</c:v>
                </c:pt>
                <c:pt idx="5">
                  <c:v>622.74972041327146</c:v>
                </c:pt>
                <c:pt idx="6">
                  <c:v>668.73230763024696</c:v>
                </c:pt>
                <c:pt idx="7">
                  <c:v>447.97113165215535</c:v>
                </c:pt>
                <c:pt idx="8">
                  <c:v>287.99717850264273</c:v>
                </c:pt>
                <c:pt idx="9">
                  <c:v>1380.4510811158946</c:v>
                </c:pt>
                <c:pt idx="10">
                  <c:v>837.78716963682564</c:v>
                </c:pt>
                <c:pt idx="11">
                  <c:v>3419.6078987032593</c:v>
                </c:pt>
                <c:pt idx="12">
                  <c:v>3007.9441485039474</c:v>
                </c:pt>
                <c:pt idx="13">
                  <c:v>3123.5116216083761</c:v>
                </c:pt>
                <c:pt idx="14">
                  <c:v>3189.1353221574427</c:v>
                </c:pt>
                <c:pt idx="15">
                  <c:v>3074.7465900114316</c:v>
                </c:pt>
                <c:pt idx="16">
                  <c:v>4139.8972485057975</c:v>
                </c:pt>
                <c:pt idx="17">
                  <c:v>4052.4401162752838</c:v>
                </c:pt>
                <c:pt idx="18">
                  <c:v>3967.0511432942058</c:v>
                </c:pt>
                <c:pt idx="19">
                  <c:v>4004.3989290918767</c:v>
                </c:pt>
                <c:pt idx="20">
                  <c:v>4235.2590740175001</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-1992.7741133900004</c:v>
                </c:pt>
                <c:pt idx="17">
                  <c:v>-1992.7741133900004</c:v>
                </c:pt>
                <c:pt idx="18">
                  <c:v>-2612.4039657900007</c:v>
                </c:pt>
                <c:pt idx="19">
                  <c:v>-2612.4039657900007</c:v>
                </c:pt>
                <c:pt idx="20">
                  <c:v>-2612.4039657900007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3242.0493837895619</c:v>
                </c:pt>
                <c:pt idx="12">
                  <c:v>4252.6134874702611</c:v>
                </c:pt>
                <c:pt idx="13">
                  <c:v>4969.0625038282606</c:v>
                </c:pt>
                <c:pt idx="14">
                  <c:v>9679.0728866058635</c:v>
                </c:pt>
                <c:pt idx="15">
                  <c:v>9766.016046131961</c:v>
                </c:pt>
                <c:pt idx="16">
                  <c:v>10967.473586538563</c:v>
                </c:pt>
                <c:pt idx="17">
                  <c:v>11735.64912921466</c:v>
                </c:pt>
                <c:pt idx="18">
                  <c:v>12979.057314677459</c:v>
                </c:pt>
                <c:pt idx="19">
                  <c:v>13043.132312566158</c:v>
                </c:pt>
                <c:pt idx="20">
                  <c:v>14131.309139452562</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5457.7289590600012</c:v>
                </c:pt>
                <c:pt idx="9">
                  <c:v>5411.7289590599994</c:v>
                </c:pt>
                <c:pt idx="10">
                  <c:v>5411.7289590599994</c:v>
                </c:pt>
                <c:pt idx="11">
                  <c:v>8254.997610219998</c:v>
                </c:pt>
                <c:pt idx="12">
                  <c:v>8176.2976102199973</c:v>
                </c:pt>
                <c:pt idx="13">
                  <c:v>8176.2976102199973</c:v>
                </c:pt>
                <c:pt idx="14">
                  <c:v>10815.72557694</c:v>
                </c:pt>
                <c:pt idx="15">
                  <c:v>11609.977743899995</c:v>
                </c:pt>
                <c:pt idx="16">
                  <c:v>15033.425998710001</c:v>
                </c:pt>
                <c:pt idx="17">
                  <c:v>14614.084062540001</c:v>
                </c:pt>
                <c:pt idx="18">
                  <c:v>14317.44963164</c:v>
                </c:pt>
                <c:pt idx="19">
                  <c:v>14496.782910039998</c:v>
                </c:pt>
                <c:pt idx="20">
                  <c:v>14448.482910040002</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3675.2410294000001</c:v>
                </c:pt>
                <c:pt idx="9">
                  <c:v>4513.3877331999993</c:v>
                </c:pt>
                <c:pt idx="10">
                  <c:v>4907.1956591399994</c:v>
                </c:pt>
                <c:pt idx="11">
                  <c:v>9540.8426739900005</c:v>
                </c:pt>
                <c:pt idx="12">
                  <c:v>9745.1994166200002</c:v>
                </c:pt>
                <c:pt idx="13">
                  <c:v>9745.1994166200002</c:v>
                </c:pt>
                <c:pt idx="14">
                  <c:v>13410.933952789996</c:v>
                </c:pt>
                <c:pt idx="15">
                  <c:v>13604.681869979997</c:v>
                </c:pt>
                <c:pt idx="16">
                  <c:v>15959.257839</c:v>
                </c:pt>
                <c:pt idx="17">
                  <c:v>15808.957839000001</c:v>
                </c:pt>
                <c:pt idx="18">
                  <c:v>17723.448544649997</c:v>
                </c:pt>
                <c:pt idx="19">
                  <c:v>17967.817195420001</c:v>
                </c:pt>
                <c:pt idx="20">
                  <c:v>17967.817195420001</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-5977.0598734193882</c:v>
                </c:pt>
                <c:pt idx="12">
                  <c:v>-5385.9372419522515</c:v>
                </c:pt>
                <c:pt idx="13">
                  <c:v>-4738.0804267344229</c:v>
                </c:pt>
                <c:pt idx="14">
                  <c:v>-5333.4653986621688</c:v>
                </c:pt>
                <c:pt idx="15">
                  <c:v>-5896.3365286343378</c:v>
                </c:pt>
                <c:pt idx="16">
                  <c:v>-6267.3740904131246</c:v>
                </c:pt>
                <c:pt idx="17">
                  <c:v>-5450.0407957117786</c:v>
                </c:pt>
                <c:pt idx="18">
                  <c:v>-5211.4682719183593</c:v>
                </c:pt>
                <c:pt idx="19">
                  <c:v>-5214.4650547168585</c:v>
                </c:pt>
                <c:pt idx="20">
                  <c:v>-4073.4708192833677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1512.6970812545997</c:v>
                </c:pt>
                <c:pt idx="12">
                  <c:v>1568.4759372052999</c:v>
                </c:pt>
                <c:pt idx="13">
                  <c:v>1744.8187688133</c:v>
                </c:pt>
                <c:pt idx="14">
                  <c:v>3469.5356009609004</c:v>
                </c:pt>
                <c:pt idx="15">
                  <c:v>3556.4787604869998</c:v>
                </c:pt>
                <c:pt idx="16">
                  <c:v>3645.9210762936</c:v>
                </c:pt>
                <c:pt idx="17">
                  <c:v>3751.1314620297003</c:v>
                </c:pt>
                <c:pt idx="18">
                  <c:v>3870.2923275324997</c:v>
                </c:pt>
                <c:pt idx="19">
                  <c:v>3934.3673254211999</c:v>
                </c:pt>
                <c:pt idx="20">
                  <c:v>5022.5441523076006</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887.06421608999995</c:v>
                </c:pt>
                <c:pt idx="12">
                  <c:v>1841.84946382</c:v>
                </c:pt>
                <c:pt idx="13">
                  <c:v>2381.9556485699995</c:v>
                </c:pt>
                <c:pt idx="14">
                  <c:v>5367.2491991999996</c:v>
                </c:pt>
                <c:pt idx="15">
                  <c:v>5367.2491991999996</c:v>
                </c:pt>
                <c:pt idx="16">
                  <c:v>6146.7927750400004</c:v>
                </c:pt>
                <c:pt idx="17">
                  <c:v>6809.7579319800006</c:v>
                </c:pt>
                <c:pt idx="18">
                  <c:v>7934.0052519399997</c:v>
                </c:pt>
                <c:pt idx="19">
                  <c:v>7934.0052519399997</c:v>
                </c:pt>
                <c:pt idx="20">
                  <c:v>7934.0052519399997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2372.4716487599999</c:v>
                </c:pt>
                <c:pt idx="17">
                  <c:v>2372.4716487599999</c:v>
                </c:pt>
                <c:pt idx="18">
                  <c:v>2372.4716487599999</c:v>
                </c:pt>
                <c:pt idx="19">
                  <c:v>2372.4716487599999</c:v>
                </c:pt>
                <c:pt idx="20">
                  <c:v>2372.4716487599999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2293.1258866000003</c:v>
                </c:pt>
                <c:pt idx="17">
                  <c:v>2293.1258866000003</c:v>
                </c:pt>
                <c:pt idx="18">
                  <c:v>1673.4960341999999</c:v>
                </c:pt>
                <c:pt idx="19">
                  <c:v>1673.4960341999999</c:v>
                </c:pt>
                <c:pt idx="20">
                  <c:v>1673.4960341999999</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4439.7612973446012</c:v>
                </c:pt>
                <c:pt idx="12">
                  <c:v>5450.3254010253004</c:v>
                </c:pt>
                <c:pt idx="13">
                  <c:v>6166.7744173832998</c:v>
                </c:pt>
                <c:pt idx="14">
                  <c:v>10876.784800160902</c:v>
                </c:pt>
                <c:pt idx="15">
                  <c:v>10963.727959687001</c:v>
                </c:pt>
                <c:pt idx="16">
                  <c:v>12165.185500093601</c:v>
                </c:pt>
                <c:pt idx="17">
                  <c:v>12933.3610427697</c:v>
                </c:pt>
                <c:pt idx="18">
                  <c:v>14176.769228232499</c:v>
                </c:pt>
                <c:pt idx="19">
                  <c:v>14240.844226121199</c:v>
                </c:pt>
                <c:pt idx="20">
                  <c:v>15329.021053007602</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14463.18695906</c:v>
                </c:pt>
                <c:pt idx="9">
                  <c:v>14417.186959059998</c:v>
                </c:pt>
                <c:pt idx="10">
                  <c:v>14417.186959059998</c:v>
                </c:pt>
                <c:pt idx="11">
                  <c:v>17260.455610219997</c:v>
                </c:pt>
                <c:pt idx="12">
                  <c:v>17181.755610219996</c:v>
                </c:pt>
                <c:pt idx="13">
                  <c:v>17181.755610219996</c:v>
                </c:pt>
                <c:pt idx="14">
                  <c:v>19821.183576939999</c:v>
                </c:pt>
                <c:pt idx="15">
                  <c:v>20615.435743899994</c:v>
                </c:pt>
                <c:pt idx="16">
                  <c:v>24038.88399871</c:v>
                </c:pt>
                <c:pt idx="17">
                  <c:v>23619.54206254</c:v>
                </c:pt>
                <c:pt idx="18">
                  <c:v>23322.907631639999</c:v>
                </c:pt>
                <c:pt idx="19">
                  <c:v>23502.240910039996</c:v>
                </c:pt>
                <c:pt idx="20">
                  <c:v>23453.940910040001</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8826.9520294000013</c:v>
                </c:pt>
                <c:pt idx="9">
                  <c:v>9665.0987332000004</c:v>
                </c:pt>
                <c:pt idx="10">
                  <c:v>10058.906659140001</c:v>
                </c:pt>
                <c:pt idx="11">
                  <c:v>14692.553673990002</c:v>
                </c:pt>
                <c:pt idx="12">
                  <c:v>14896.910416620001</c:v>
                </c:pt>
                <c:pt idx="13">
                  <c:v>14896.910416620001</c:v>
                </c:pt>
                <c:pt idx="14">
                  <c:v>18562.644952789997</c:v>
                </c:pt>
                <c:pt idx="15">
                  <c:v>18756.392869979998</c:v>
                </c:pt>
                <c:pt idx="16">
                  <c:v>21110.968839000001</c:v>
                </c:pt>
                <c:pt idx="17">
                  <c:v>20960.668839000002</c:v>
                </c:pt>
                <c:pt idx="18">
                  <c:v>22875.15954465</c:v>
                </c:pt>
                <c:pt idx="19">
                  <c:v>23119.52819542</c:v>
                </c:pt>
                <c:pt idx="20">
                  <c:v>23119.52819542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36824.435040145654</c:v>
                </c:pt>
                <c:pt idx="12">
                  <c:v>37415.557671612791</c:v>
                </c:pt>
                <c:pt idx="13">
                  <c:v>38063.414486830618</c:v>
                </c:pt>
                <c:pt idx="14">
                  <c:v>37468.029514902868</c:v>
                </c:pt>
                <c:pt idx="15">
                  <c:v>36905.158384930699</c:v>
                </c:pt>
                <c:pt idx="16">
                  <c:v>36534.120823151919</c:v>
                </c:pt>
                <c:pt idx="17">
                  <c:v>37351.454117853267</c:v>
                </c:pt>
                <c:pt idx="18">
                  <c:v>37590.026641646684</c:v>
                </c:pt>
                <c:pt idx="19">
                  <c:v>37587.029858848175</c:v>
                </c:pt>
                <c:pt idx="20">
                  <c:v>38728.024094281667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97441.080096606514</c:v>
                </c:pt>
                <c:pt idx="1">
                  <c:v>94553.062036798714</c:v>
                </c:pt>
                <c:pt idx="2">
                  <c:v>95146.365099436225</c:v>
                </c:pt>
                <c:pt idx="3">
                  <c:v>91700.475472909893</c:v>
                </c:pt>
                <c:pt idx="4">
                  <c:v>88656.730255054805</c:v>
                </c:pt>
                <c:pt idx="5">
                  <c:v>83973.169377701648</c:v>
                </c:pt>
                <c:pt idx="6">
                  <c:v>88012.88867146433</c:v>
                </c:pt>
                <c:pt idx="7">
                  <c:v>77477.990758305998</c:v>
                </c:pt>
                <c:pt idx="8">
                  <c:v>77177.753104944743</c:v>
                </c:pt>
                <c:pt idx="9">
                  <c:v>82714.766297270515</c:v>
                </c:pt>
                <c:pt idx="10">
                  <c:v>78951.981537210857</c:v>
                </c:pt>
                <c:pt idx="11">
                  <c:v>67535.302737171238</c:v>
                </c:pt>
                <c:pt idx="12">
                  <c:v>69246.697647975496</c:v>
                </c:pt>
                <c:pt idx="13">
                  <c:v>68263.914263019527</c:v>
                </c:pt>
                <c:pt idx="14">
                  <c:v>46017.845985626045</c:v>
                </c:pt>
                <c:pt idx="15">
                  <c:v>41443.491023942021</c:v>
                </c:pt>
                <c:pt idx="16">
                  <c:v>33989.1620564451</c:v>
                </c:pt>
                <c:pt idx="17">
                  <c:v>34339.552690285091</c:v>
                </c:pt>
                <c:pt idx="18">
                  <c:v>34429.11843629073</c:v>
                </c:pt>
                <c:pt idx="19">
                  <c:v>34061.912495560675</c:v>
                </c:pt>
                <c:pt idx="20">
                  <c:v>33322.489372835531</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31943.022856575655</c:v>
                </c:pt>
                <c:pt idx="1">
                  <c:v>33622.333319302044</c:v>
                </c:pt>
                <c:pt idx="2">
                  <c:v>33510.640882241045</c:v>
                </c:pt>
                <c:pt idx="3">
                  <c:v>34163.178874316276</c:v>
                </c:pt>
                <c:pt idx="4">
                  <c:v>34005.917859207082</c:v>
                </c:pt>
                <c:pt idx="5">
                  <c:v>32916.875248030825</c:v>
                </c:pt>
                <c:pt idx="6">
                  <c:v>33487.652418283717</c:v>
                </c:pt>
                <c:pt idx="7">
                  <c:v>32296.838027753132</c:v>
                </c:pt>
                <c:pt idx="8">
                  <c:v>30181.502960088306</c:v>
                </c:pt>
                <c:pt idx="9">
                  <c:v>28187.680589320687</c:v>
                </c:pt>
                <c:pt idx="10">
                  <c:v>24698.456457235523</c:v>
                </c:pt>
                <c:pt idx="11">
                  <c:v>22121.339449497693</c:v>
                </c:pt>
                <c:pt idx="12">
                  <c:v>22538.276285940818</c:v>
                </c:pt>
                <c:pt idx="13">
                  <c:v>22222.057133856364</c:v>
                </c:pt>
                <c:pt idx="14">
                  <c:v>22192.237189861065</c:v>
                </c:pt>
                <c:pt idx="15">
                  <c:v>21502.835934733113</c:v>
                </c:pt>
                <c:pt idx="16">
                  <c:v>21938.126749075585</c:v>
                </c:pt>
                <c:pt idx="17">
                  <c:v>21445.386589373764</c:v>
                </c:pt>
                <c:pt idx="18">
                  <c:v>22959.628364109078</c:v>
                </c:pt>
                <c:pt idx="19">
                  <c:v>22542.173200822406</c:v>
                </c:pt>
                <c:pt idx="20">
                  <c:v>20975.442357140375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3143.0282842227516</c:v>
                </c:pt>
                <c:pt idx="1">
                  <c:v>3139.0214366095825</c:v>
                </c:pt>
                <c:pt idx="2">
                  <c:v>2998.6431108683819</c:v>
                </c:pt>
                <c:pt idx="3">
                  <c:v>1929.7400737833291</c:v>
                </c:pt>
                <c:pt idx="4">
                  <c:v>1932.1500193780275</c:v>
                </c:pt>
                <c:pt idx="5">
                  <c:v>1926.3581232610331</c:v>
                </c:pt>
                <c:pt idx="6">
                  <c:v>1931.8718346178603</c:v>
                </c:pt>
                <c:pt idx="7">
                  <c:v>1878.8398388419737</c:v>
                </c:pt>
                <c:pt idx="8">
                  <c:v>1882.2558736042467</c:v>
                </c:pt>
                <c:pt idx="9">
                  <c:v>1883.5415321644571</c:v>
                </c:pt>
                <c:pt idx="10">
                  <c:v>1895.3230739829319</c:v>
                </c:pt>
                <c:pt idx="11">
                  <c:v>3451.9641415185683</c:v>
                </c:pt>
                <c:pt idx="12">
                  <c:v>3600.8972973574446</c:v>
                </c:pt>
                <c:pt idx="13">
                  <c:v>2699.9927221651824</c:v>
                </c:pt>
                <c:pt idx="14">
                  <c:v>4493.8781636122703</c:v>
                </c:pt>
                <c:pt idx="15">
                  <c:v>5070.7134508970494</c:v>
                </c:pt>
                <c:pt idx="16">
                  <c:v>6293.400718987642</c:v>
                </c:pt>
                <c:pt idx="17">
                  <c:v>4814.2586979264834</c:v>
                </c:pt>
                <c:pt idx="18">
                  <c:v>3290.9473696299719</c:v>
                </c:pt>
                <c:pt idx="19">
                  <c:v>5205.7698366712448</c:v>
                </c:pt>
                <c:pt idx="20">
                  <c:v>4197.9692853059387</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112.36636252771592</c:v>
                </c:pt>
                <c:pt idx="1">
                  <c:v>94.953387897281942</c:v>
                </c:pt>
                <c:pt idx="2">
                  <c:v>157.25952700192184</c:v>
                </c:pt>
                <c:pt idx="3">
                  <c:v>57.740174523997048</c:v>
                </c:pt>
                <c:pt idx="4">
                  <c:v>29.76917959039395</c:v>
                </c:pt>
                <c:pt idx="5">
                  <c:v>9.2340943327640019</c:v>
                </c:pt>
                <c:pt idx="6">
                  <c:v>9.2399627253361079</c:v>
                </c:pt>
                <c:pt idx="7">
                  <c:v>30.704359000646786</c:v>
                </c:pt>
                <c:pt idx="8">
                  <c:v>37.641395820488036</c:v>
                </c:pt>
                <c:pt idx="9">
                  <c:v>34.325991941554328</c:v>
                </c:pt>
                <c:pt idx="10">
                  <c:v>66.914096238895766</c:v>
                </c:pt>
                <c:pt idx="11">
                  <c:v>310.7853717284263</c:v>
                </c:pt>
                <c:pt idx="12">
                  <c:v>190.77204901472822</c:v>
                </c:pt>
                <c:pt idx="13">
                  <c:v>224.88474972544844</c:v>
                </c:pt>
                <c:pt idx="14">
                  <c:v>476.34305630175277</c:v>
                </c:pt>
                <c:pt idx="15">
                  <c:v>436.1047868152271</c:v>
                </c:pt>
                <c:pt idx="16">
                  <c:v>2471.9810219895862</c:v>
                </c:pt>
                <c:pt idx="17">
                  <c:v>1005.111748380113</c:v>
                </c:pt>
                <c:pt idx="18">
                  <c:v>376.51821891941825</c:v>
                </c:pt>
                <c:pt idx="19">
                  <c:v>1900.9197700759833</c:v>
                </c:pt>
                <c:pt idx="20">
                  <c:v>892.84770883504041</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15998.527037076172</c:v>
                </c:pt>
                <c:pt idx="1">
                  <c:v>13174.879415591169</c:v>
                </c:pt>
                <c:pt idx="2">
                  <c:v>13065.5347775468</c:v>
                </c:pt>
                <c:pt idx="3">
                  <c:v>16241.080435946564</c:v>
                </c:pt>
                <c:pt idx="4">
                  <c:v>13757.027661690423</c:v>
                </c:pt>
                <c:pt idx="5">
                  <c:v>16079.247730444757</c:v>
                </c:pt>
                <c:pt idx="6">
                  <c:v>9213.3053788441102</c:v>
                </c:pt>
                <c:pt idx="7">
                  <c:v>17346.91002393567</c:v>
                </c:pt>
                <c:pt idx="8">
                  <c:v>15665.802019153532</c:v>
                </c:pt>
                <c:pt idx="9">
                  <c:v>12121.642189705082</c:v>
                </c:pt>
                <c:pt idx="10">
                  <c:v>15660.525476630475</c:v>
                </c:pt>
                <c:pt idx="11">
                  <c:v>14333.18817021183</c:v>
                </c:pt>
                <c:pt idx="12">
                  <c:v>13835.748468394815</c:v>
                </c:pt>
                <c:pt idx="13">
                  <c:v>16423.917006778458</c:v>
                </c:pt>
                <c:pt idx="14">
                  <c:v>14363.787478877934</c:v>
                </c:pt>
                <c:pt idx="15">
                  <c:v>16265.435791851371</c:v>
                </c:pt>
                <c:pt idx="16">
                  <c:v>9741.2518106146381</c:v>
                </c:pt>
                <c:pt idx="17">
                  <c:v>17256.836266337385</c:v>
                </c:pt>
                <c:pt idx="18">
                  <c:v>15759.001985389112</c:v>
                </c:pt>
                <c:pt idx="19">
                  <c:v>12314.048088308085</c:v>
                </c:pt>
                <c:pt idx="20">
                  <c:v>15207.055657487257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175.52822677064833</c:v>
                </c:pt>
                <c:pt idx="1">
                  <c:v>192.65237210029107</c:v>
                </c:pt>
                <c:pt idx="2">
                  <c:v>168.25620736538625</c:v>
                </c:pt>
                <c:pt idx="3">
                  <c:v>284.26032943352737</c:v>
                </c:pt>
                <c:pt idx="4">
                  <c:v>636.59928035780263</c:v>
                </c:pt>
                <c:pt idx="5">
                  <c:v>984.86162774198294</c:v>
                </c:pt>
                <c:pt idx="6">
                  <c:v>1217.238507141619</c:v>
                </c:pt>
                <c:pt idx="7">
                  <c:v>978.8862875999281</c:v>
                </c:pt>
                <c:pt idx="8">
                  <c:v>870.53864446092803</c:v>
                </c:pt>
                <c:pt idx="9">
                  <c:v>2249.3407792385478</c:v>
                </c:pt>
                <c:pt idx="10">
                  <c:v>1796.6394596802943</c:v>
                </c:pt>
                <c:pt idx="11">
                  <c:v>5330.7477166610688</c:v>
                </c:pt>
                <c:pt idx="12">
                  <c:v>5854.9339630010845</c:v>
                </c:pt>
                <c:pt idx="13">
                  <c:v>6599.0630690839289</c:v>
                </c:pt>
                <c:pt idx="14">
                  <c:v>13705.048097729705</c:v>
                </c:pt>
                <c:pt idx="15">
                  <c:v>13728.078785159032</c:v>
                </c:pt>
                <c:pt idx="16">
                  <c:v>16325.380885651695</c:v>
                </c:pt>
                <c:pt idx="17">
                  <c:v>16243.528998827294</c:v>
                </c:pt>
                <c:pt idx="18">
                  <c:v>18693.293546335415</c:v>
                </c:pt>
                <c:pt idx="19">
                  <c:v>18937.673939584711</c:v>
                </c:pt>
                <c:pt idx="20">
                  <c:v>20057.697104783096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29308.954410992308</c:v>
                </c:pt>
                <c:pt idx="1">
                  <c:v>30463.68191543693</c:v>
                </c:pt>
                <c:pt idx="2">
                  <c:v>30624.673872182531</c:v>
                </c:pt>
                <c:pt idx="3">
                  <c:v>31203.678864316549</c:v>
                </c:pt>
                <c:pt idx="4">
                  <c:v>35604.004364824694</c:v>
                </c:pt>
                <c:pt idx="5">
                  <c:v>37868.641229642242</c:v>
                </c:pt>
                <c:pt idx="6">
                  <c:v>37356.620757134566</c:v>
                </c:pt>
                <c:pt idx="7">
                  <c:v>43364.245101757355</c:v>
                </c:pt>
                <c:pt idx="8">
                  <c:v>46243.085698616553</c:v>
                </c:pt>
                <c:pt idx="9">
                  <c:v>45668.187292104441</c:v>
                </c:pt>
                <c:pt idx="10">
                  <c:v>48265.917295301217</c:v>
                </c:pt>
                <c:pt idx="11">
                  <c:v>52346.092886444778</c:v>
                </c:pt>
                <c:pt idx="12">
                  <c:v>52173.026016769261</c:v>
                </c:pt>
                <c:pt idx="13">
                  <c:v>53046.117478301792</c:v>
                </c:pt>
                <c:pt idx="14">
                  <c:v>64310.145817201606</c:v>
                </c:pt>
                <c:pt idx="15">
                  <c:v>67107.253365343728</c:v>
                </c:pt>
                <c:pt idx="16">
                  <c:v>74061.744225257629</c:v>
                </c:pt>
                <c:pt idx="17">
                  <c:v>77430.53033947706</c:v>
                </c:pt>
                <c:pt idx="18">
                  <c:v>75009.822989282606</c:v>
                </c:pt>
                <c:pt idx="19">
                  <c:v>75403.70259914473</c:v>
                </c:pt>
                <c:pt idx="20">
                  <c:v>75972.335548332645</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15384.050673713738</c:v>
                </c:pt>
                <c:pt idx="2">
                  <c:v>14970.455899979324</c:v>
                </c:pt>
                <c:pt idx="3">
                  <c:v>15103.384441623803</c:v>
                </c:pt>
                <c:pt idx="4">
                  <c:v>15930.337763658497</c:v>
                </c:pt>
                <c:pt idx="5">
                  <c:v>17665.672670037875</c:v>
                </c:pt>
                <c:pt idx="6">
                  <c:v>21332.012438995709</c:v>
                </c:pt>
                <c:pt idx="7">
                  <c:v>18929.008263514719</c:v>
                </c:pt>
                <c:pt idx="8">
                  <c:v>21249.39584245436</c:v>
                </c:pt>
                <c:pt idx="9">
                  <c:v>23643.307134769082</c:v>
                </c:pt>
                <c:pt idx="10">
                  <c:v>25419.679495707263</c:v>
                </c:pt>
                <c:pt idx="11">
                  <c:v>38255.716804108437</c:v>
                </c:pt>
                <c:pt idx="12">
                  <c:v>37661.783472144161</c:v>
                </c:pt>
                <c:pt idx="13">
                  <c:v>37165.770519133453</c:v>
                </c:pt>
                <c:pt idx="14">
                  <c:v>49200.72066868675</c:v>
                </c:pt>
                <c:pt idx="15">
                  <c:v>49971.835037610632</c:v>
                </c:pt>
                <c:pt idx="16">
                  <c:v>55728.249817526921</c:v>
                </c:pt>
                <c:pt idx="17">
                  <c:v>48726.743934783481</c:v>
                </c:pt>
                <c:pt idx="18">
                  <c:v>55842.373769308397</c:v>
                </c:pt>
                <c:pt idx="19">
                  <c:v>57899.553206762626</c:v>
                </c:pt>
                <c:pt idx="20">
                  <c:v>59967.389797700584</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-215.42362124106799</c:v>
                </c:pt>
                <c:pt idx="1">
                  <c:v>-296.81117356829924</c:v>
                </c:pt>
                <c:pt idx="2">
                  <c:v>-266.39058997474638</c:v>
                </c:pt>
                <c:pt idx="3">
                  <c:v>-515.36319921975894</c:v>
                </c:pt>
                <c:pt idx="4">
                  <c:v>-885.67351405248576</c:v>
                </c:pt>
                <c:pt idx="5">
                  <c:v>-1432.396871353666</c:v>
                </c:pt>
                <c:pt idx="6">
                  <c:v>-1873.809743589364</c:v>
                </c:pt>
                <c:pt idx="7">
                  <c:v>-1429.8705129016382</c:v>
                </c:pt>
                <c:pt idx="8">
                  <c:v>-1370.4820297513234</c:v>
                </c:pt>
                <c:pt idx="9">
                  <c:v>-3089.638855161525</c:v>
                </c:pt>
                <c:pt idx="10">
                  <c:v>-2550.8765540968138</c:v>
                </c:pt>
                <c:pt idx="11">
                  <c:v>-9044.0622136370275</c:v>
                </c:pt>
                <c:pt idx="12">
                  <c:v>-9260.0858198036585</c:v>
                </c:pt>
                <c:pt idx="13">
                  <c:v>-10081.985601146502</c:v>
                </c:pt>
                <c:pt idx="14">
                  <c:v>-18814.803728407231</c:v>
                </c:pt>
                <c:pt idx="15">
                  <c:v>-18897.509482078578</c:v>
                </c:pt>
                <c:pt idx="16">
                  <c:v>-22257.924883294661</c:v>
                </c:pt>
                <c:pt idx="17">
                  <c:v>-21622.928468508038</c:v>
                </c:pt>
                <c:pt idx="18">
                  <c:v>-24845.586458750171</c:v>
                </c:pt>
                <c:pt idx="19">
                  <c:v>-25161.526150038539</c:v>
                </c:pt>
                <c:pt idx="20">
                  <c:v>-26650.919125766912</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-2888.0180598078005</c:v>
                </c:pt>
                <c:pt idx="2">
                  <c:v>-2294.7149971702893</c:v>
                </c:pt>
                <c:pt idx="3">
                  <c:v>-5740.6046236966213</c:v>
                </c:pt>
                <c:pt idx="4">
                  <c:v>-8784.3498415517097</c:v>
                </c:pt>
                <c:pt idx="5">
                  <c:v>-13467.910718904866</c:v>
                </c:pt>
                <c:pt idx="6">
                  <c:v>-9428.191425142184</c:v>
                </c:pt>
                <c:pt idx="7">
                  <c:v>-19963.089338300517</c:v>
                </c:pt>
                <c:pt idx="8">
                  <c:v>-20263.326991661772</c:v>
                </c:pt>
                <c:pt idx="9">
                  <c:v>-14726.313799336</c:v>
                </c:pt>
                <c:pt idx="10">
                  <c:v>-18489.098559395658</c:v>
                </c:pt>
                <c:pt idx="11">
                  <c:v>-29905.777359435277</c:v>
                </c:pt>
                <c:pt idx="12">
                  <c:v>-28194.382448631019</c:v>
                </c:pt>
                <c:pt idx="13">
                  <c:v>-29177.165833586987</c:v>
                </c:pt>
                <c:pt idx="14">
                  <c:v>-51423.234110980469</c:v>
                </c:pt>
                <c:pt idx="15">
                  <c:v>-55997.589072664494</c:v>
                </c:pt>
                <c:pt idx="16">
                  <c:v>-63451.918040161414</c:v>
                </c:pt>
                <c:pt idx="17">
                  <c:v>-63101.527406321424</c:v>
                </c:pt>
                <c:pt idx="18">
                  <c:v>-63011.961660315785</c:v>
                </c:pt>
                <c:pt idx="19">
                  <c:v>-63379.16760104584</c:v>
                </c:pt>
                <c:pt idx="20">
                  <c:v>-64118.590723770983</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1679.3104627263892</c:v>
                </c:pt>
                <c:pt idx="2">
                  <c:v>1567.6180256653897</c:v>
                </c:pt>
                <c:pt idx="3">
                  <c:v>2220.1560177406209</c:v>
                </c:pt>
                <c:pt idx="4">
                  <c:v>2062.8950026314269</c:v>
                </c:pt>
                <c:pt idx="5">
                  <c:v>973.85239145516971</c:v>
                </c:pt>
                <c:pt idx="6">
                  <c:v>1544.6295617080614</c:v>
                </c:pt>
                <c:pt idx="7">
                  <c:v>353.81517117747717</c:v>
                </c:pt>
                <c:pt idx="8">
                  <c:v>-1761.5198964873489</c:v>
                </c:pt>
                <c:pt idx="9">
                  <c:v>-3755.3422672549677</c:v>
                </c:pt>
                <c:pt idx="10">
                  <c:v>-7244.5663993401322</c:v>
                </c:pt>
                <c:pt idx="11">
                  <c:v>-9821.6834070779623</c:v>
                </c:pt>
                <c:pt idx="12">
                  <c:v>-9404.7465706348376</c:v>
                </c:pt>
                <c:pt idx="13">
                  <c:v>-9720.9657227192911</c:v>
                </c:pt>
                <c:pt idx="14">
                  <c:v>-9750.7856667145898</c:v>
                </c:pt>
                <c:pt idx="15">
                  <c:v>-10440.186921842542</c:v>
                </c:pt>
                <c:pt idx="16">
                  <c:v>-10004.89610750007</c:v>
                </c:pt>
                <c:pt idx="17">
                  <c:v>-10497.636267201891</c:v>
                </c:pt>
                <c:pt idx="18">
                  <c:v>-8983.3944924665775</c:v>
                </c:pt>
                <c:pt idx="19">
                  <c:v>-9400.849655753249</c:v>
                </c:pt>
                <c:pt idx="20">
                  <c:v>-10967.58049943528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-4.0068476131691568</c:v>
                </c:pt>
                <c:pt idx="2">
                  <c:v>-144.38517335436973</c:v>
                </c:pt>
                <c:pt idx="3">
                  <c:v>-1213.2882104394225</c:v>
                </c:pt>
                <c:pt idx="4">
                  <c:v>-1210.8782648447241</c:v>
                </c:pt>
                <c:pt idx="5">
                  <c:v>-1216.6701609617185</c:v>
                </c:pt>
                <c:pt idx="6">
                  <c:v>-1211.1564496048913</c:v>
                </c:pt>
                <c:pt idx="7">
                  <c:v>-1264.1884453807779</c:v>
                </c:pt>
                <c:pt idx="8">
                  <c:v>-1260.7724106185049</c:v>
                </c:pt>
                <c:pt idx="9">
                  <c:v>-1259.4867520582945</c:v>
                </c:pt>
                <c:pt idx="10">
                  <c:v>-1247.7052102398197</c:v>
                </c:pt>
                <c:pt idx="11">
                  <c:v>308.93585729581673</c:v>
                </c:pt>
                <c:pt idx="12">
                  <c:v>457.86901313469298</c:v>
                </c:pt>
                <c:pt idx="13">
                  <c:v>-443.03556205756922</c:v>
                </c:pt>
                <c:pt idx="14">
                  <c:v>1350.8498793895187</c:v>
                </c:pt>
                <c:pt idx="15">
                  <c:v>1927.6851666742978</c:v>
                </c:pt>
                <c:pt idx="16">
                  <c:v>3150.3724347648904</c:v>
                </c:pt>
                <c:pt idx="17">
                  <c:v>1671.2304137037318</c:v>
                </c:pt>
                <c:pt idx="18">
                  <c:v>147.91908540722034</c:v>
                </c:pt>
                <c:pt idx="19">
                  <c:v>2062.7415524484932</c:v>
                </c:pt>
                <c:pt idx="20">
                  <c:v>1054.9410010831871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-17.412974630433979</c:v>
                </c:pt>
                <c:pt idx="2">
                  <c:v>44.893164474205918</c:v>
                </c:pt>
                <c:pt idx="3">
                  <c:v>-54.626188003718873</c:v>
                </c:pt>
                <c:pt idx="4">
                  <c:v>-82.597182937321975</c:v>
                </c:pt>
                <c:pt idx="5">
                  <c:v>-103.13226819495192</c:v>
                </c:pt>
                <c:pt idx="6">
                  <c:v>-103.12639980237981</c:v>
                </c:pt>
                <c:pt idx="7">
                  <c:v>-81.662003527069132</c:v>
                </c:pt>
                <c:pt idx="8">
                  <c:v>-74.724966707227878</c:v>
                </c:pt>
                <c:pt idx="9">
                  <c:v>-78.0403705861616</c:v>
                </c:pt>
                <c:pt idx="10">
                  <c:v>-45.452266288820155</c:v>
                </c:pt>
                <c:pt idx="11">
                  <c:v>198.41900920071038</c:v>
                </c:pt>
                <c:pt idx="12">
                  <c:v>78.405686487012304</c:v>
                </c:pt>
                <c:pt idx="13">
                  <c:v>112.51838719773252</c:v>
                </c:pt>
                <c:pt idx="14">
                  <c:v>363.97669377403685</c:v>
                </c:pt>
                <c:pt idx="15">
                  <c:v>323.73842428751118</c:v>
                </c:pt>
                <c:pt idx="16">
                  <c:v>2359.6146594618704</c:v>
                </c:pt>
                <c:pt idx="17">
                  <c:v>892.74538585239702</c:v>
                </c:pt>
                <c:pt idx="18">
                  <c:v>264.15185639170232</c:v>
                </c:pt>
                <c:pt idx="19">
                  <c:v>1788.5534075482674</c:v>
                </c:pt>
                <c:pt idx="20">
                  <c:v>780.48134630732443</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-2823.6476214850027</c:v>
                </c:pt>
                <c:pt idx="2">
                  <c:v>-2932.9922595293719</c:v>
                </c:pt>
                <c:pt idx="3">
                  <c:v>242.5533988703919</c:v>
                </c:pt>
                <c:pt idx="4">
                  <c:v>-2241.4993753857489</c:v>
                </c:pt>
                <c:pt idx="5">
                  <c:v>80.720693368584762</c:v>
                </c:pt>
                <c:pt idx="6">
                  <c:v>-6785.2216582320616</c:v>
                </c:pt>
                <c:pt idx="7">
                  <c:v>1348.3829868594985</c:v>
                </c:pt>
                <c:pt idx="8">
                  <c:v>-332.72501792263938</c:v>
                </c:pt>
                <c:pt idx="9">
                  <c:v>-3876.8848473710896</c:v>
                </c:pt>
                <c:pt idx="10">
                  <c:v>-338.00156044569667</c:v>
                </c:pt>
                <c:pt idx="11">
                  <c:v>-1665.338866864342</c:v>
                </c:pt>
                <c:pt idx="12">
                  <c:v>-2162.7785686813568</c:v>
                </c:pt>
                <c:pt idx="13">
                  <c:v>425.38996970228618</c:v>
                </c:pt>
                <c:pt idx="14">
                  <c:v>-1634.7395581982382</c:v>
                </c:pt>
                <c:pt idx="15">
                  <c:v>266.90875477519876</c:v>
                </c:pt>
                <c:pt idx="16">
                  <c:v>-6257.2752264615337</c:v>
                </c:pt>
                <c:pt idx="17">
                  <c:v>1258.3092292612127</c:v>
                </c:pt>
                <c:pt idx="18">
                  <c:v>-239.52505168706011</c:v>
                </c:pt>
                <c:pt idx="19">
                  <c:v>-3684.4789487680864</c:v>
                </c:pt>
                <c:pt idx="20">
                  <c:v>-791.47137958891471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17.124145329642744</c:v>
                </c:pt>
                <c:pt idx="2">
                  <c:v>-7.2720194052620855</c:v>
                </c:pt>
                <c:pt idx="3">
                  <c:v>108.73210266287904</c:v>
                </c:pt>
                <c:pt idx="4">
                  <c:v>461.07105358715432</c:v>
                </c:pt>
                <c:pt idx="5">
                  <c:v>809.33340097133464</c:v>
                </c:pt>
                <c:pt idx="6">
                  <c:v>1041.7102803709706</c:v>
                </c:pt>
                <c:pt idx="7">
                  <c:v>803.35806082927979</c:v>
                </c:pt>
                <c:pt idx="8">
                  <c:v>695.01041769027972</c:v>
                </c:pt>
                <c:pt idx="9">
                  <c:v>2073.8125524678994</c:v>
                </c:pt>
                <c:pt idx="10">
                  <c:v>1621.1112329096459</c:v>
                </c:pt>
                <c:pt idx="11">
                  <c:v>5155.2194898904208</c:v>
                </c:pt>
                <c:pt idx="12">
                  <c:v>5679.4057362304366</c:v>
                </c:pt>
                <c:pt idx="13">
                  <c:v>6423.5348423132809</c:v>
                </c:pt>
                <c:pt idx="14">
                  <c:v>13529.519870959057</c:v>
                </c:pt>
                <c:pt idx="15">
                  <c:v>13552.550558388384</c:v>
                </c:pt>
                <c:pt idx="16">
                  <c:v>16149.852658881047</c:v>
                </c:pt>
                <c:pt idx="17">
                  <c:v>16068.000772056646</c:v>
                </c:pt>
                <c:pt idx="18">
                  <c:v>18517.765319564765</c:v>
                </c:pt>
                <c:pt idx="19">
                  <c:v>18762.145712814061</c:v>
                </c:pt>
                <c:pt idx="20">
                  <c:v>19882.168878012446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1154.7275044446214</c:v>
                </c:pt>
                <c:pt idx="2">
                  <c:v>1315.7194611902232</c:v>
                </c:pt>
                <c:pt idx="3">
                  <c:v>1894.724453324241</c:v>
                </c:pt>
                <c:pt idx="4">
                  <c:v>6295.0499538323857</c:v>
                </c:pt>
                <c:pt idx="5">
                  <c:v>8559.6868186499341</c:v>
                </c:pt>
                <c:pt idx="6">
                  <c:v>8047.6663461422577</c:v>
                </c:pt>
                <c:pt idx="7">
                  <c:v>14055.290690765047</c:v>
                </c:pt>
                <c:pt idx="8">
                  <c:v>16934.131287624245</c:v>
                </c:pt>
                <c:pt idx="9">
                  <c:v>16359.232881112133</c:v>
                </c:pt>
                <c:pt idx="10">
                  <c:v>18956.962884308909</c:v>
                </c:pt>
                <c:pt idx="11">
                  <c:v>23037.13847545247</c:v>
                </c:pt>
                <c:pt idx="12">
                  <c:v>22864.071605776953</c:v>
                </c:pt>
                <c:pt idx="13">
                  <c:v>23737.163067309484</c:v>
                </c:pt>
                <c:pt idx="14">
                  <c:v>35001.191406209298</c:v>
                </c:pt>
                <c:pt idx="15">
                  <c:v>37798.29895435142</c:v>
                </c:pt>
                <c:pt idx="16">
                  <c:v>44752.789814265321</c:v>
                </c:pt>
                <c:pt idx="17">
                  <c:v>48121.575928484752</c:v>
                </c:pt>
                <c:pt idx="18">
                  <c:v>45700.868578290298</c:v>
                </c:pt>
                <c:pt idx="19">
                  <c:v>46094.748188152422</c:v>
                </c:pt>
                <c:pt idx="20">
                  <c:v>46663.381137340337</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2609.5231455561443</c:v>
                </c:pt>
                <c:pt idx="2">
                  <c:v>2195.9283718217303</c:v>
                </c:pt>
                <c:pt idx="3">
                  <c:v>2328.8569134662084</c:v>
                </c:pt>
                <c:pt idx="4">
                  <c:v>3155.8102355009032</c:v>
                </c:pt>
                <c:pt idx="5">
                  <c:v>4891.1451418802808</c:v>
                </c:pt>
                <c:pt idx="6">
                  <c:v>8557.484910838115</c:v>
                </c:pt>
                <c:pt idx="7">
                  <c:v>6154.480735357125</c:v>
                </c:pt>
                <c:pt idx="8">
                  <c:v>8474.8683142967657</c:v>
                </c:pt>
                <c:pt idx="9">
                  <c:v>10868.779606611488</c:v>
                </c:pt>
                <c:pt idx="10">
                  <c:v>12645.151967549669</c:v>
                </c:pt>
                <c:pt idx="11">
                  <c:v>25481.189275950841</c:v>
                </c:pt>
                <c:pt idx="12">
                  <c:v>24887.255943986565</c:v>
                </c:pt>
                <c:pt idx="13">
                  <c:v>24391.242990975858</c:v>
                </c:pt>
                <c:pt idx="14">
                  <c:v>36426.193140529154</c:v>
                </c:pt>
                <c:pt idx="15">
                  <c:v>37197.307509453036</c:v>
                </c:pt>
                <c:pt idx="16">
                  <c:v>42953.722289369325</c:v>
                </c:pt>
                <c:pt idx="17">
                  <c:v>35952.216406625885</c:v>
                </c:pt>
                <c:pt idx="18">
                  <c:v>43067.846241150801</c:v>
                </c:pt>
                <c:pt idx="19">
                  <c:v>45125.02567860503</c:v>
                </c:pt>
                <c:pt idx="20">
                  <c:v>47192.862269542988</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1072.4934572617221</c:v>
                </c:pt>
                <c:pt idx="9">
                  <c:v>1133.4503036168121</c:v>
                </c:pt>
                <c:pt idx="10">
                  <c:v>1176.4822777262173</c:v>
                </c:pt>
                <c:pt idx="11">
                  <c:v>1910.545751377826</c:v>
                </c:pt>
                <c:pt idx="12">
                  <c:v>2063.8678081483667</c:v>
                </c:pt>
                <c:pt idx="13">
                  <c:v>2132.6986833981323</c:v>
                </c:pt>
                <c:pt idx="14">
                  <c:v>3343.9059913193773</c:v>
                </c:pt>
                <c:pt idx="15">
                  <c:v>3494.4032344769726</c:v>
                </c:pt>
                <c:pt idx="16">
                  <c:v>4363.4145094828518</c:v>
                </c:pt>
                <c:pt idx="17">
                  <c:v>4486.6289601333456</c:v>
                </c:pt>
                <c:pt idx="18">
                  <c:v>4815.0658040035214</c:v>
                </c:pt>
                <c:pt idx="19">
                  <c:v>4935.1312272921505</c:v>
                </c:pt>
                <c:pt idx="20">
                  <c:v>4990.956577206809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c:v>
                </c:pt>
                <c:pt idx="1">
                  <c:v>3462.9362879901464</c:v>
                </c:pt>
                <c:pt idx="2">
                  <c:v>2832.8106187718486</c:v>
                </c:pt>
                <c:pt idx="3">
                  <c:v>4522.9617951051096</c:v>
                </c:pt>
                <c:pt idx="4">
                  <c:v>3421.6443788210531</c:v>
                </c:pt>
                <c:pt idx="5">
                  <c:v>3538.3784497615793</c:v>
                </c:pt>
                <c:pt idx="6">
                  <c:v>3820.5391629587357</c:v>
                </c:pt>
                <c:pt idx="7">
                  <c:v>2996.7165861426124</c:v>
                </c:pt>
                <c:pt idx="8">
                  <c:v>2906.7524591583151</c:v>
                </c:pt>
                <c:pt idx="9">
                  <c:v>3503.8310585844692</c:v>
                </c:pt>
                <c:pt idx="10">
                  <c:v>3606.2360314553825</c:v>
                </c:pt>
                <c:pt idx="11">
                  <c:v>3351.5218024811779</c:v>
                </c:pt>
                <c:pt idx="12">
                  <c:v>2796.5995313394869</c:v>
                </c:pt>
                <c:pt idx="13">
                  <c:v>2800.2614532353405</c:v>
                </c:pt>
                <c:pt idx="14">
                  <c:v>2761.547227885947</c:v>
                </c:pt>
                <c:pt idx="15">
                  <c:v>3191.2827711297123</c:v>
                </c:pt>
                <c:pt idx="16">
                  <c:v>3705.9316415641374</c:v>
                </c:pt>
                <c:pt idx="17">
                  <c:v>2848.7386024720645</c:v>
                </c:pt>
                <c:pt idx="18">
                  <c:v>2857.6726294670516</c:v>
                </c:pt>
                <c:pt idx="19">
                  <c:v>3497.4008067348373</c:v>
                </c:pt>
                <c:pt idx="20">
                  <c:v>2859.2086765665872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2473.122639449326</c:v>
                </c:pt>
                <c:pt idx="1">
                  <c:v>2453.2077664357862</c:v>
                </c:pt>
                <c:pt idx="2">
                  <c:v>2593.625612172295</c:v>
                </c:pt>
                <c:pt idx="3">
                  <c:v>2410.4915326430482</c:v>
                </c:pt>
                <c:pt idx="4">
                  <c:v>2344.8785912444564</c:v>
                </c:pt>
                <c:pt idx="5">
                  <c:v>2250.4757800296838</c:v>
                </c:pt>
                <c:pt idx="6">
                  <c:v>2525.6741315839695</c:v>
                </c:pt>
                <c:pt idx="7">
                  <c:v>2273.8330209275268</c:v>
                </c:pt>
                <c:pt idx="8">
                  <c:v>2225.8792409655466</c:v>
                </c:pt>
                <c:pt idx="9">
                  <c:v>2402.2390663853548</c:v>
                </c:pt>
                <c:pt idx="10">
                  <c:v>2316.920986077233</c:v>
                </c:pt>
                <c:pt idx="11">
                  <c:v>2073.6688809660463</c:v>
                </c:pt>
                <c:pt idx="12">
                  <c:v>2124.4392567757545</c:v>
                </c:pt>
                <c:pt idx="13">
                  <c:v>2045.3416468619523</c:v>
                </c:pt>
                <c:pt idx="14">
                  <c:v>1601.4940928768297</c:v>
                </c:pt>
                <c:pt idx="15">
                  <c:v>1543.4539549196711</c:v>
                </c:pt>
                <c:pt idx="16">
                  <c:v>1765.7885049206341</c:v>
                </c:pt>
                <c:pt idx="17">
                  <c:v>1426.4297757614142</c:v>
                </c:pt>
                <c:pt idx="18">
                  <c:v>1218.3669469442325</c:v>
                </c:pt>
                <c:pt idx="19">
                  <c:v>1560.1444008477083</c:v>
                </c:pt>
                <c:pt idx="20">
                  <c:v>1317.7718387355378</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769.69538835041419</c:v>
                </c:pt>
                <c:pt idx="1">
                  <c:v>748.18345071096098</c:v>
                </c:pt>
                <c:pt idx="2">
                  <c:v>749.33110296451423</c:v>
                </c:pt>
                <c:pt idx="3">
                  <c:v>758.03591781733383</c:v>
                </c:pt>
                <c:pt idx="4">
                  <c:v>736.95748453899398</c:v>
                </c:pt>
                <c:pt idx="5">
                  <c:v>737.19668802529338</c:v>
                </c:pt>
                <c:pt idx="6">
                  <c:v>709.11599533125798</c:v>
                </c:pt>
                <c:pt idx="7">
                  <c:v>733.20645962661911</c:v>
                </c:pt>
                <c:pt idx="8">
                  <c:v>720.61356375076025</c:v>
                </c:pt>
                <c:pt idx="9">
                  <c:v>709.36152193279509</c:v>
                </c:pt>
                <c:pt idx="10">
                  <c:v>711.94939281734332</c:v>
                </c:pt>
                <c:pt idx="11">
                  <c:v>692.40313227437753</c:v>
                </c:pt>
                <c:pt idx="12">
                  <c:v>693.89469492403384</c:v>
                </c:pt>
                <c:pt idx="13">
                  <c:v>701.79831654759096</c:v>
                </c:pt>
                <c:pt idx="14">
                  <c:v>639.94945062178135</c:v>
                </c:pt>
                <c:pt idx="15">
                  <c:v>643.69802047184839</c:v>
                </c:pt>
                <c:pt idx="16">
                  <c:v>615.13678657926778</c:v>
                </c:pt>
                <c:pt idx="17">
                  <c:v>648.30186463326299</c:v>
                </c:pt>
                <c:pt idx="18">
                  <c:v>622.30934697206806</c:v>
                </c:pt>
                <c:pt idx="19">
                  <c:v>627.17464100266454</c:v>
                </c:pt>
                <c:pt idx="20">
                  <c:v>621.43971148768128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28.525993543849214</c:v>
                </c:pt>
                <c:pt idx="9">
                  <c:v>28.525993543849214</c:v>
                </c:pt>
                <c:pt idx="10">
                  <c:v>28.525993543846386</c:v>
                </c:pt>
                <c:pt idx="11">
                  <c:v>77.942666836562367</c:v>
                </c:pt>
                <c:pt idx="12">
                  <c:v>82.696695408262897</c:v>
                </c:pt>
                <c:pt idx="13">
                  <c:v>82.696695408262897</c:v>
                </c:pt>
                <c:pt idx="14">
                  <c:v>267.21269592159581</c:v>
                </c:pt>
                <c:pt idx="15">
                  <c:v>304.41936889293618</c:v>
                </c:pt>
                <c:pt idx="16">
                  <c:v>463.50981884749541</c:v>
                </c:pt>
                <c:pt idx="17">
                  <c:v>466.12008277998791</c:v>
                </c:pt>
                <c:pt idx="18">
                  <c:v>522.62714789818597</c:v>
                </c:pt>
                <c:pt idx="19">
                  <c:v>538.34465489378942</c:v>
                </c:pt>
                <c:pt idx="20">
                  <c:v>538.34465489378942</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2.0317501972951861</c:v>
                </c:pt>
                <c:pt idx="1">
                  <c:v>0</c:v>
                </c:pt>
                <c:pt idx="2">
                  <c:v>6.5801425686884896</c:v>
                </c:pt>
                <c:pt idx="3">
                  <c:v>9.0806681636359361</c:v>
                </c:pt>
                <c:pt idx="4">
                  <c:v>0</c:v>
                </c:pt>
                <c:pt idx="5">
                  <c:v>0</c:v>
                </c:pt>
                <c:pt idx="6">
                  <c:v>0</c:v>
                </c:pt>
                <c:pt idx="7">
                  <c:v>0</c:v>
                </c:pt>
                <c:pt idx="8">
                  <c:v>0</c:v>
                </c:pt>
                <c:pt idx="9">
                  <c:v>0</c:v>
                </c:pt>
                <c:pt idx="10">
                  <c:v>0</c:v>
                </c:pt>
                <c:pt idx="11">
                  <c:v>0</c:v>
                </c:pt>
                <c:pt idx="12">
                  <c:v>6.8848840627402899</c:v>
                </c:pt>
                <c:pt idx="13">
                  <c:v>14.82387266105469</c:v>
                </c:pt>
                <c:pt idx="14">
                  <c:v>16.645017798021062</c:v>
                </c:pt>
                <c:pt idx="15">
                  <c:v>6.5946131369308194</c:v>
                </c:pt>
                <c:pt idx="16">
                  <c:v>12.657403141083101</c:v>
                </c:pt>
                <c:pt idx="17">
                  <c:v>26.879524430208761</c:v>
                </c:pt>
                <c:pt idx="18">
                  <c:v>80.03713619265254</c:v>
                </c:pt>
                <c:pt idx="19">
                  <c:v>9.9466323912490093</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141.2258866</c:v>
                </c:pt>
                <c:pt idx="17">
                  <c:v>141.2258866</c:v>
                </c:pt>
                <c:pt idx="18">
                  <c:v>164.9960342</c:v>
                </c:pt>
                <c:pt idx="19">
                  <c:v>164.9960342</c:v>
                </c:pt>
                <c:pt idx="20">
                  <c:v>164.9960342</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1182.4204771641269</c:v>
                </c:pt>
                <c:pt idx="12">
                  <c:v>1293.1993331148274</c:v>
                </c:pt>
                <c:pt idx="13">
                  <c:v>1514.542164722827</c:v>
                </c:pt>
                <c:pt idx="14">
                  <c:v>3239.2589968704287</c:v>
                </c:pt>
                <c:pt idx="15">
                  <c:v>3326.2021563965291</c:v>
                </c:pt>
                <c:pt idx="16">
                  <c:v>3415.6444722031283</c:v>
                </c:pt>
                <c:pt idx="17">
                  <c:v>3520.8548579392282</c:v>
                </c:pt>
                <c:pt idx="18">
                  <c:v>3640.0157234420285</c:v>
                </c:pt>
                <c:pt idx="19">
                  <c:v>3704.0907213307287</c:v>
                </c:pt>
                <c:pt idx="20">
                  <c:v>4792.2675482171262</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77.064216090000002</c:v>
                </c:pt>
                <c:pt idx="12">
                  <c:v>1031.84946382</c:v>
                </c:pt>
                <c:pt idx="13">
                  <c:v>1571.9556485699998</c:v>
                </c:pt>
                <c:pt idx="14">
                  <c:v>4557.2491991999996</c:v>
                </c:pt>
                <c:pt idx="15">
                  <c:v>4557.2491991999996</c:v>
                </c:pt>
                <c:pt idx="16">
                  <c:v>5336.7927750399986</c:v>
                </c:pt>
                <c:pt idx="17">
                  <c:v>5999.7579319799988</c:v>
                </c:pt>
                <c:pt idx="18">
                  <c:v>7124.0052519399997</c:v>
                </c:pt>
                <c:pt idx="19">
                  <c:v>7124.0052519399997</c:v>
                </c:pt>
                <c:pt idx="20">
                  <c:v>7124.0052519399997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2372.4716487599999</c:v>
                </c:pt>
                <c:pt idx="17">
                  <c:v>2372.4716487599999</c:v>
                </c:pt>
                <c:pt idx="18">
                  <c:v>2372.4716487599999</c:v>
                </c:pt>
                <c:pt idx="19">
                  <c:v>2372.4716487599999</c:v>
                </c:pt>
                <c:pt idx="20">
                  <c:v>2372.4716487599999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97441.080096606514</c:v>
                </c:pt>
                <c:pt idx="1">
                  <c:v>78951.981537210857</c:v>
                </c:pt>
                <c:pt idx="2">
                  <c:v>33322.489372835531</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31943.022856575655</c:v>
                </c:pt>
                <c:pt idx="1">
                  <c:v>24698.456457235523</c:v>
                </c:pt>
                <c:pt idx="2">
                  <c:v>20975.442357140375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3143.0282842227516</c:v>
                </c:pt>
                <c:pt idx="1">
                  <c:v>1895.3230739829319</c:v>
                </c:pt>
                <c:pt idx="2">
                  <c:v>4197.9692853059387</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112.36636252771592</c:v>
                </c:pt>
                <c:pt idx="1">
                  <c:v>66.914096238895766</c:v>
                </c:pt>
                <c:pt idx="2">
                  <c:v>892.84770883504041</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15998.527037076172</c:v>
                </c:pt>
                <c:pt idx="1">
                  <c:v>15660.525476630475</c:v>
                </c:pt>
                <c:pt idx="2">
                  <c:v>15207.055657487257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175.52822677064833</c:v>
                </c:pt>
                <c:pt idx="1">
                  <c:v>1796.6394596802943</c:v>
                </c:pt>
                <c:pt idx="2">
                  <c:v>20057.697104783096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29308.954410992308</c:v>
                </c:pt>
                <c:pt idx="1">
                  <c:v>48265.917295301217</c:v>
                </c:pt>
                <c:pt idx="2">
                  <c:v>75972.335548332645</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25419.679495707263</c:v>
                </c:pt>
                <c:pt idx="2">
                  <c:v>59967.389797700584</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40E6-4257-BA3D-E308633BE602}"/>
            </c:ext>
          </c:extLst>
        </c:ser>
        <c:ser>
          <c:idx val="1"/>
          <c:order val="1"/>
          <c:tx>
            <c:strRef>
              <c:f>'Comparison 1 vs 2'!$H$149</c:f>
              <c:strCache>
                <c:ptCount val="1"/>
                <c:pt idx="0">
                  <c:v>Central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128.69987142208481</c:v>
                </c:pt>
                <c:pt idx="1">
                  <c:v>128.10265802745343</c:v>
                </c:pt>
                <c:pt idx="2">
                  <c:v>127.77478204561628</c:v>
                </c:pt>
                <c:pt idx="3">
                  <c:v>124.56374963844743</c:v>
                </c:pt>
                <c:pt idx="4">
                  <c:v>121.44877589091757</c:v>
                </c:pt>
                <c:pt idx="5">
                  <c:v>115.8995197213339</c:v>
                </c:pt>
                <c:pt idx="6">
                  <c:v>120.33042321289427</c:v>
                </c:pt>
                <c:pt idx="7">
                  <c:v>109.23265918375307</c:v>
                </c:pt>
                <c:pt idx="8">
                  <c:v>106.16349537559026</c:v>
                </c:pt>
                <c:pt idx="9">
                  <c:v>108.50201634519931</c:v>
                </c:pt>
                <c:pt idx="10">
                  <c:v>100.67145317592515</c:v>
                </c:pt>
                <c:pt idx="11">
                  <c:v>87.827090123184604</c:v>
                </c:pt>
                <c:pt idx="12">
                  <c:v>89.802909671427983</c:v>
                </c:pt>
                <c:pt idx="13">
                  <c:v>88.157510820702242</c:v>
                </c:pt>
                <c:pt idx="14">
                  <c:v>68.239944703882102</c:v>
                </c:pt>
                <c:pt idx="15">
                  <c:v>63.73393025833483</c:v>
                </c:pt>
                <c:pt idx="16">
                  <c:v>59.78180057856212</c:v>
                </c:pt>
                <c:pt idx="17">
                  <c:v>57.815179077084757</c:v>
                </c:pt>
                <c:pt idx="18">
                  <c:v>58.466842523206672</c:v>
                </c:pt>
                <c:pt idx="19">
                  <c:v>59.546711453739476</c:v>
                </c:pt>
                <c:pt idx="20">
                  <c:v>55.947698302317946</c:v>
                </c:pt>
              </c:numCache>
            </c:numRef>
          </c:val>
          <c:smooth val="1"/>
          <c:extLst>
            <c:ext xmlns:c16="http://schemas.microsoft.com/office/drawing/2014/chart" uri="{C3380CC4-5D6E-409C-BE32-E72D297353CC}">
              <c16:uniqueId val="{00000002-40E6-4257-BA3D-E308633BE602}"/>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0.59433656566230297</c:v>
                </c:pt>
                <c:pt idx="1">
                  <c:v>-1.5919588098344377</c:v>
                </c:pt>
                <c:pt idx="2">
                  <c:v>2.1159082890582397</c:v>
                </c:pt>
                <c:pt idx="3">
                  <c:v>37.362571892179574</c:v>
                </c:pt>
                <c:pt idx="4">
                  <c:v>-1.1966328347279216</c:v>
                </c:pt>
                <c:pt idx="5">
                  <c:v>-29.251811779182646</c:v>
                </c:pt>
                <c:pt idx="6">
                  <c:v>21.765393815465302</c:v>
                </c:pt>
                <c:pt idx="7">
                  <c:v>-90.419216718432068</c:v>
                </c:pt>
                <c:pt idx="8">
                  <c:v>59.612420523915375</c:v>
                </c:pt>
                <c:pt idx="9">
                  <c:v>118.48108880380369</c:v>
                </c:pt>
                <c:pt idx="10">
                  <c:v>198.23714046104635</c:v>
                </c:pt>
                <c:pt idx="11">
                  <c:v>-51.676478673564816</c:v>
                </c:pt>
                <c:pt idx="12">
                  <c:v>-57.552394287846482</c:v>
                </c:pt>
                <c:pt idx="13">
                  <c:v>-229.31227597032409</c:v>
                </c:pt>
                <c:pt idx="14">
                  <c:v>-888.30578767463999</c:v>
                </c:pt>
                <c:pt idx="15">
                  <c:v>-879.90693382632435</c:v>
                </c:pt>
                <c:pt idx="16">
                  <c:v>-1111.6714133771902</c:v>
                </c:pt>
                <c:pt idx="17">
                  <c:v>-1045.9995355635974</c:v>
                </c:pt>
                <c:pt idx="18">
                  <c:v>-1179.5609813371443</c:v>
                </c:pt>
                <c:pt idx="19">
                  <c:v>-1238.3577042406769</c:v>
                </c:pt>
                <c:pt idx="20">
                  <c:v>-1680.0354134215515</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7.2287953400973493E-9</c:v>
                </c:pt>
                <c:pt idx="1">
                  <c:v>-1.0677383219415901</c:v>
                </c:pt>
                <c:pt idx="2">
                  <c:v>-0.16733338120403829</c:v>
                </c:pt>
                <c:pt idx="3">
                  <c:v>-24.798009999003931</c:v>
                </c:pt>
                <c:pt idx="4">
                  <c:v>31.31049208876194</c:v>
                </c:pt>
                <c:pt idx="5">
                  <c:v>28.59286959832589</c:v>
                </c:pt>
                <c:pt idx="6">
                  <c:v>27.041237624769138</c:v>
                </c:pt>
                <c:pt idx="7">
                  <c:v>16.99252579226237</c:v>
                </c:pt>
                <c:pt idx="8">
                  <c:v>75.997525953338908</c:v>
                </c:pt>
                <c:pt idx="9">
                  <c:v>73.215603706935894</c:v>
                </c:pt>
                <c:pt idx="10">
                  <c:v>283.64225319859281</c:v>
                </c:pt>
                <c:pt idx="11">
                  <c:v>379.89460151847265</c:v>
                </c:pt>
                <c:pt idx="12">
                  <c:v>-108.56505797001046</c:v>
                </c:pt>
                <c:pt idx="13">
                  <c:v>-137.4619035066612</c:v>
                </c:pt>
                <c:pt idx="14">
                  <c:v>-3210.0252358344615</c:v>
                </c:pt>
                <c:pt idx="15">
                  <c:v>-2618.0573869684604</c:v>
                </c:pt>
                <c:pt idx="16">
                  <c:v>-3608.1969347356198</c:v>
                </c:pt>
                <c:pt idx="17">
                  <c:v>-4225.6005560658232</c:v>
                </c:pt>
                <c:pt idx="18">
                  <c:v>-5991.9660655794069</c:v>
                </c:pt>
                <c:pt idx="19">
                  <c:v>-6212.7395638746257</c:v>
                </c:pt>
                <c:pt idx="20">
                  <c:v>-6008.2807704990864</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-47.875040174503596</c:v>
                </c:pt>
                <c:pt idx="4">
                  <c:v>-203.14279200199087</c:v>
                </c:pt>
                <c:pt idx="5">
                  <c:v>-341.78840575512686</c:v>
                </c:pt>
                <c:pt idx="6">
                  <c:v>-333.1191426152173</c:v>
                </c:pt>
                <c:pt idx="7">
                  <c:v>-247.9297533136845</c:v>
                </c:pt>
                <c:pt idx="8">
                  <c:v>-132.23723708242989</c:v>
                </c:pt>
                <c:pt idx="9">
                  <c:v>290.10059337248754</c:v>
                </c:pt>
                <c:pt idx="10">
                  <c:v>-238.52419136232356</c:v>
                </c:pt>
                <c:pt idx="11">
                  <c:v>-3289.3732256132394</c:v>
                </c:pt>
                <c:pt idx="12">
                  <c:v>-2914.3674217176017</c:v>
                </c:pt>
                <c:pt idx="13">
                  <c:v>-2681.4122377346571</c:v>
                </c:pt>
                <c:pt idx="14">
                  <c:v>-1235.1486235338648</c:v>
                </c:pt>
                <c:pt idx="15">
                  <c:v>-1267.0121285637083</c:v>
                </c:pt>
                <c:pt idx="16">
                  <c:v>-3177.4985671399672</c:v>
                </c:pt>
                <c:pt idx="17">
                  <c:v>-2653.499275334611</c:v>
                </c:pt>
                <c:pt idx="18">
                  <c:v>-2832.9479202169005</c:v>
                </c:pt>
                <c:pt idx="19">
                  <c:v>-3049.2556455855033</c:v>
                </c:pt>
                <c:pt idx="20">
                  <c:v>-3242.2374836773397</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2.6576453819870949E-6</c:v>
                </c:pt>
                <c:pt idx="1">
                  <c:v>3893.4015591056523</c:v>
                </c:pt>
                <c:pt idx="2">
                  <c:v>4814.2394236617765</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6.5719711503334111E-2</c:v>
                </c:pt>
                <c:pt idx="1">
                  <c:v>-2017.8361375033201</c:v>
                </c:pt>
                <c:pt idx="2">
                  <c:v>-154.84311722114217</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4.1989551391452551E-8</c:v>
                </c:pt>
                <c:pt idx="1">
                  <c:v>780.16943398845751</c:v>
                </c:pt>
                <c:pt idx="2">
                  <c:v>6213.2035653161984</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8.3668894035326957E-8</c:v>
                </c:pt>
                <c:pt idx="1">
                  <c:v>157.36658483450356</c:v>
                </c:pt>
                <c:pt idx="2">
                  <c:v>23978.125759362923</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9.3061316874809563E-8</c:v>
                </c:pt>
                <c:pt idx="1">
                  <c:v>-521.55462415163493</c:v>
                </c:pt>
                <c:pt idx="2">
                  <c:v>-1284.0101489370209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0.59433657289110897</c:v>
                </c:pt>
                <c:pt idx="1">
                  <c:v>243.35520229731583</c:v>
                </c:pt>
                <c:pt idx="2">
                  <c:v>-10930.553667597973</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2.0978040993213654E-7</c:v>
                </c:pt>
                <c:pt idx="1">
                  <c:v>-1756.5967122845541</c:v>
                </c:pt>
                <c:pt idx="2">
                  <c:v>-7677.6944089518656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-869.89351002132753</c:v>
                </c:pt>
                <c:pt idx="2">
                  <c:v>-30025.285823844362</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382.96214637999969</c:v>
                </c:pt>
                <c:pt idx="11">
                  <c:v>98.283723760000157</c:v>
                </c:pt>
                <c:pt idx="12">
                  <c:v>310.80087703000004</c:v>
                </c:pt>
                <c:pt idx="13">
                  <c:v>194.47881267000002</c:v>
                </c:pt>
                <c:pt idx="14">
                  <c:v>-1388.8571351200007</c:v>
                </c:pt>
                <c:pt idx="15">
                  <c:v>-1388.8571351199998</c:v>
                </c:pt>
                <c:pt idx="16">
                  <c:v>-1388.8571351199998</c:v>
                </c:pt>
                <c:pt idx="17">
                  <c:v>-1388.8571351200003</c:v>
                </c:pt>
                <c:pt idx="18">
                  <c:v>-1388.8571351199998</c:v>
                </c:pt>
                <c:pt idx="19">
                  <c:v>-1388.8571351199998</c:v>
                </c:pt>
                <c:pt idx="20">
                  <c:v>-2381.5288984500007</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429.26465123000003</c:v>
                </c:pt>
                <c:pt idx="12">
                  <c:v>-401.11219501999994</c:v>
                </c:pt>
                <c:pt idx="13">
                  <c:v>-236.11200337999981</c:v>
                </c:pt>
                <c:pt idx="14">
                  <c:v>-1341.8881251999992</c:v>
                </c:pt>
                <c:pt idx="15">
                  <c:v>-850.15130023999973</c:v>
                </c:pt>
                <c:pt idx="16">
                  <c:v>-699.45133520000036</c:v>
                </c:pt>
                <c:pt idx="17">
                  <c:v>-1297.0363864999999</c:v>
                </c:pt>
                <c:pt idx="18">
                  <c:v>-1889.5889905100003</c:v>
                </c:pt>
                <c:pt idx="19">
                  <c:v>-1889.5889905100003</c:v>
                </c:pt>
                <c:pt idx="20">
                  <c:v>-1889.5889905100003</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-216.14958440000009</c:v>
                </c:pt>
                <c:pt idx="17">
                  <c:v>-106.08612267999979</c:v>
                </c:pt>
                <c:pt idx="18">
                  <c:v>-63.923226689999865</c:v>
                </c:pt>
                <c:pt idx="19">
                  <c:v>-63.923226689999865</c:v>
                </c:pt>
                <c:pt idx="20">
                  <c:v>-63.923226689999865</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-141.22588660000019</c:v>
                </c:pt>
                <c:pt idx="17">
                  <c:v>-141.22588660000019</c:v>
                </c:pt>
                <c:pt idx="18">
                  <c:v>-164.99603419999994</c:v>
                </c:pt>
                <c:pt idx="19">
                  <c:v>-164.99603419999994</c:v>
                </c:pt>
                <c:pt idx="20">
                  <c:v>-164.99603419999994</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506.81110350999961</c:v>
                </c:pt>
                <c:pt idx="11">
                  <c:v>527.54837498999859</c:v>
                </c:pt>
                <c:pt idx="12">
                  <c:v>-90.311317990000134</c:v>
                </c:pt>
                <c:pt idx="13">
                  <c:v>74.68887364999955</c:v>
                </c:pt>
                <c:pt idx="14">
                  <c:v>-2614.4231959600002</c:v>
                </c:pt>
                <c:pt idx="15">
                  <c:v>-2122.6863710000016</c:v>
                </c:pt>
                <c:pt idx="16">
                  <c:v>-2304.4580547200021</c:v>
                </c:pt>
                <c:pt idx="17">
                  <c:v>-2791.9796443000014</c:v>
                </c:pt>
                <c:pt idx="18">
                  <c:v>-3342.36935232</c:v>
                </c:pt>
                <c:pt idx="19">
                  <c:v>-3342.3693523199981</c:v>
                </c:pt>
                <c:pt idx="20">
                  <c:v>-4335.0411156499995</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-20.077923340002599</c:v>
                </c:pt>
                <c:pt idx="9">
                  <c:v>-20.07792334000078</c:v>
                </c:pt>
                <c:pt idx="10">
                  <c:v>-20.07792334000078</c:v>
                </c:pt>
                <c:pt idx="11">
                  <c:v>-1721.9046158299989</c:v>
                </c:pt>
                <c:pt idx="12">
                  <c:v>-1921.9046158299989</c:v>
                </c:pt>
                <c:pt idx="13">
                  <c:v>-1921.9046158299989</c:v>
                </c:pt>
                <c:pt idx="14">
                  <c:v>1138.1674174399996</c:v>
                </c:pt>
                <c:pt idx="15">
                  <c:v>491.41525048000403</c:v>
                </c:pt>
                <c:pt idx="16">
                  <c:v>-2145.2330043299989</c:v>
                </c:pt>
                <c:pt idx="17">
                  <c:v>-1725.8910681599991</c:v>
                </c:pt>
                <c:pt idx="18">
                  <c:v>-1570.0571372599989</c:v>
                </c:pt>
                <c:pt idx="19">
                  <c:v>-2121.4635395900004</c:v>
                </c:pt>
                <c:pt idx="20">
                  <c:v>-2121.4635395900041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339.04117914999915</c:v>
                </c:pt>
                <c:pt idx="9">
                  <c:v>-114.65376484999979</c:v>
                </c:pt>
                <c:pt idx="10">
                  <c:v>-258.60591376999946</c:v>
                </c:pt>
                <c:pt idx="11">
                  <c:v>-4228.2218333600013</c:v>
                </c:pt>
                <c:pt idx="12">
                  <c:v>-2620.0785759900009</c:v>
                </c:pt>
                <c:pt idx="13">
                  <c:v>-2620.0785759900009</c:v>
                </c:pt>
                <c:pt idx="14">
                  <c:v>-6285.8131121599963</c:v>
                </c:pt>
                <c:pt idx="15">
                  <c:v>-6479.5610293499976</c:v>
                </c:pt>
                <c:pt idx="16">
                  <c:v>-8834.1369983700006</c:v>
                </c:pt>
                <c:pt idx="17">
                  <c:v>-8683.8369983700013</c:v>
                </c:pt>
                <c:pt idx="18">
                  <c:v>-10598.327704019999</c:v>
                </c:pt>
                <c:pt idx="19">
                  <c:v>-10842.69635479</c:v>
                </c:pt>
                <c:pt idx="20">
                  <c:v>-10842.69635479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2327.0691329499991</c:v>
                </c:pt>
                <c:pt idx="11">
                  <c:v>4650.032082149999</c:v>
                </c:pt>
                <c:pt idx="12">
                  <c:v>4032.1723891699994</c:v>
                </c:pt>
                <c:pt idx="13">
                  <c:v>4401.8938444700007</c:v>
                </c:pt>
                <c:pt idx="14">
                  <c:v>2670.7973465600007</c:v>
                </c:pt>
                <c:pt idx="15">
                  <c:v>4256.1899021199988</c:v>
                </c:pt>
                <c:pt idx="16">
                  <c:v>4897.781660939997</c:v>
                </c:pt>
                <c:pt idx="17">
                  <c:v>4942.3249212399978</c:v>
                </c:pt>
                <c:pt idx="18">
                  <c:v>4526.7268397799999</c:v>
                </c:pt>
                <c:pt idx="19">
                  <c:v>4526.7268397800017</c:v>
                </c:pt>
                <c:pt idx="20">
                  <c:v>4238.2848588500001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2.6576453819870949E-6</c:v>
                </c:pt>
                <c:pt idx="1">
                  <c:v>412.25835682191246</c:v>
                </c:pt>
                <c:pt idx="2">
                  <c:v>491.05074788976344</c:v>
                </c:pt>
                <c:pt idx="3">
                  <c:v>908.16420029400615</c:v>
                </c:pt>
                <c:pt idx="4">
                  <c:v>1673.637843511533</c:v>
                </c:pt>
                <c:pt idx="5">
                  <c:v>2476.3038664845808</c:v>
                </c:pt>
                <c:pt idx="6">
                  <c:v>646.45195650760434</c:v>
                </c:pt>
                <c:pt idx="7">
                  <c:v>2124.0275071289798</c:v>
                </c:pt>
                <c:pt idx="8">
                  <c:v>1552.6863381693256</c:v>
                </c:pt>
                <c:pt idx="9">
                  <c:v>2337.8528771655547</c:v>
                </c:pt>
                <c:pt idx="10">
                  <c:v>3893.4015591056523</c:v>
                </c:pt>
                <c:pt idx="11">
                  <c:v>1323.3154203331214</c:v>
                </c:pt>
                <c:pt idx="12">
                  <c:v>477.77737383241765</c:v>
                </c:pt>
                <c:pt idx="13">
                  <c:v>1773.0777255728462</c:v>
                </c:pt>
                <c:pt idx="14">
                  <c:v>1505.6838201588253</c:v>
                </c:pt>
                <c:pt idx="15">
                  <c:v>2668.7631027851603</c:v>
                </c:pt>
                <c:pt idx="16">
                  <c:v>3892.9469970965802</c:v>
                </c:pt>
                <c:pt idx="17">
                  <c:v>3743.9672676369664</c:v>
                </c:pt>
                <c:pt idx="18">
                  <c:v>3668.5853603180949</c:v>
                </c:pt>
                <c:pt idx="19">
                  <c:v>4049.1195795651875</c:v>
                </c:pt>
                <c:pt idx="20">
                  <c:v>4814.2394236617765</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6.5719711503334111E-2</c:v>
                </c:pt>
                <c:pt idx="1">
                  <c:v>-381.73344565007574</c:v>
                </c:pt>
                <c:pt idx="2">
                  <c:v>-395.6186068026509</c:v>
                </c:pt>
                <c:pt idx="3">
                  <c:v>-1851.9645144472379</c:v>
                </c:pt>
                <c:pt idx="4">
                  <c:v>-2456.1607245698287</c:v>
                </c:pt>
                <c:pt idx="5">
                  <c:v>-3009.3493658317057</c:v>
                </c:pt>
                <c:pt idx="6">
                  <c:v>-1956.8939466504235</c:v>
                </c:pt>
                <c:pt idx="7">
                  <c:v>-3320.9432179994401</c:v>
                </c:pt>
                <c:pt idx="8">
                  <c:v>-1906.5034544758455</c:v>
                </c:pt>
                <c:pt idx="9">
                  <c:v>-1707.8381590030476</c:v>
                </c:pt>
                <c:pt idx="10">
                  <c:v>-2017.8361375033201</c:v>
                </c:pt>
                <c:pt idx="11">
                  <c:v>29.394371320348</c:v>
                </c:pt>
                <c:pt idx="12">
                  <c:v>-981.29490692565014</c:v>
                </c:pt>
                <c:pt idx="13">
                  <c:v>-1799.6219151599944</c:v>
                </c:pt>
                <c:pt idx="14">
                  <c:v>-1823.0492772199432</c:v>
                </c:pt>
                <c:pt idx="15">
                  <c:v>-1031.3840381425543</c:v>
                </c:pt>
                <c:pt idx="16">
                  <c:v>30.882198791397968</c:v>
                </c:pt>
                <c:pt idx="17">
                  <c:v>-504.55638758147325</c:v>
                </c:pt>
                <c:pt idx="18">
                  <c:v>-790.50543038282558</c:v>
                </c:pt>
                <c:pt idx="19">
                  <c:v>211.80488354275803</c:v>
                </c:pt>
                <c:pt idx="20">
                  <c:v>-154.84311722114217</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4.1989551391452551E-8</c:v>
                </c:pt>
                <c:pt idx="1">
                  <c:v>-4.3254162162156717E-2</c:v>
                </c:pt>
                <c:pt idx="2">
                  <c:v>-0.51135511042912185</c:v>
                </c:pt>
                <c:pt idx="3">
                  <c:v>1100.7148258802195</c:v>
                </c:pt>
                <c:pt idx="4">
                  <c:v>917.38585651647827</c:v>
                </c:pt>
                <c:pt idx="5">
                  <c:v>866.37129940587329</c:v>
                </c:pt>
                <c:pt idx="6">
                  <c:v>1000.8513717927403</c:v>
                </c:pt>
                <c:pt idx="7">
                  <c:v>1076.6409715070995</c:v>
                </c:pt>
                <c:pt idx="8">
                  <c:v>993.85608057206696</c:v>
                </c:pt>
                <c:pt idx="9">
                  <c:v>966.43847392266593</c:v>
                </c:pt>
                <c:pt idx="10">
                  <c:v>780.16943398845751</c:v>
                </c:pt>
                <c:pt idx="11">
                  <c:v>7295.6185032610156</c:v>
                </c:pt>
                <c:pt idx="12">
                  <c:v>6868.7248044044327</c:v>
                </c:pt>
                <c:pt idx="13">
                  <c:v>6828.1670332281819</c:v>
                </c:pt>
                <c:pt idx="14">
                  <c:v>4633.7898907606877</c:v>
                </c:pt>
                <c:pt idx="15">
                  <c:v>5089.8794778376732</c:v>
                </c:pt>
                <c:pt idx="16">
                  <c:v>6388.2653563115809</c:v>
                </c:pt>
                <c:pt idx="17">
                  <c:v>7952.6248701261356</c:v>
                </c:pt>
                <c:pt idx="18">
                  <c:v>7164.5490980610339</c:v>
                </c:pt>
                <c:pt idx="19">
                  <c:v>5163.9800917663324</c:v>
                </c:pt>
                <c:pt idx="20">
                  <c:v>6213.2035653161984</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8.3668894035326957E-8</c:v>
                </c:pt>
                <c:pt idx="1">
                  <c:v>1.8135575617192643</c:v>
                </c:pt>
                <c:pt idx="2">
                  <c:v>2.7213456264560421</c:v>
                </c:pt>
                <c:pt idx="3">
                  <c:v>134.37071201414929</c:v>
                </c:pt>
                <c:pt idx="4">
                  <c:v>158.92133107143093</c:v>
                </c:pt>
                <c:pt idx="5">
                  <c:v>134.70599545958703</c:v>
                </c:pt>
                <c:pt idx="6">
                  <c:v>152.6823116601318</c:v>
                </c:pt>
                <c:pt idx="7">
                  <c:v>169.22769491876039</c:v>
                </c:pt>
                <c:pt idx="8">
                  <c:v>213.82760757905228</c:v>
                </c:pt>
                <c:pt idx="9">
                  <c:v>195.6363650456789</c:v>
                </c:pt>
                <c:pt idx="10">
                  <c:v>157.36658483450356</c:v>
                </c:pt>
                <c:pt idx="11">
                  <c:v>6361.0270560621875</c:v>
                </c:pt>
                <c:pt idx="12">
                  <c:v>6611.8586961678511</c:v>
                </c:pt>
                <c:pt idx="13">
                  <c:v>6150.0862754028385</c:v>
                </c:pt>
                <c:pt idx="14">
                  <c:v>9451.0987372557101</c:v>
                </c:pt>
                <c:pt idx="15">
                  <c:v>10556.709380432019</c:v>
                </c:pt>
                <c:pt idx="16">
                  <c:v>19328.13174477312</c:v>
                </c:pt>
                <c:pt idx="17">
                  <c:v>16862.942819566644</c:v>
                </c:pt>
                <c:pt idx="18">
                  <c:v>21250.382970884901</c:v>
                </c:pt>
                <c:pt idx="19">
                  <c:v>24266.966730340046</c:v>
                </c:pt>
                <c:pt idx="20">
                  <c:v>23978.125759362923</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9.3061316874809563E-8</c:v>
                </c:pt>
                <c:pt idx="1">
                  <c:v>-17.66355927481527</c:v>
                </c:pt>
                <c:pt idx="2">
                  <c:v>-28.017388497879438</c:v>
                </c:pt>
                <c:pt idx="3">
                  <c:v>-181.82832967075046</c:v>
                </c:pt>
                <c:pt idx="4">
                  <c:v>-31.001112997098971</c:v>
                </c:pt>
                <c:pt idx="5">
                  <c:v>-350.55523936339887</c:v>
                </c:pt>
                <c:pt idx="6">
                  <c:v>-86.601203892860212</c:v>
                </c:pt>
                <c:pt idx="7">
                  <c:v>-64.41385250424355</c:v>
                </c:pt>
                <c:pt idx="8">
                  <c:v>-38.605771489304971</c:v>
                </c:pt>
                <c:pt idx="9">
                  <c:v>-125.5487678618847</c:v>
                </c:pt>
                <c:pt idx="10">
                  <c:v>-521.55462415163493</c:v>
                </c:pt>
                <c:pt idx="11">
                  <c:v>-1664.0792221949323</c:v>
                </c:pt>
                <c:pt idx="12">
                  <c:v>-1540.9951607715102</c:v>
                </c:pt>
                <c:pt idx="13">
                  <c:v>-1599.3820201729723</c:v>
                </c:pt>
                <c:pt idx="14">
                  <c:v>-962.283846855089</c:v>
                </c:pt>
                <c:pt idx="15">
                  <c:v>-1647.7902915582017</c:v>
                </c:pt>
                <c:pt idx="16">
                  <c:v>-1095.1749679925706</c:v>
                </c:pt>
                <c:pt idx="17">
                  <c:v>-929.94113771841148</c:v>
                </c:pt>
                <c:pt idx="18">
                  <c:v>-856.81036971382127</c:v>
                </c:pt>
                <c:pt idx="19">
                  <c:v>-946.12993216476389</c:v>
                </c:pt>
                <c:pt idx="20">
                  <c:v>-1284.0101489370209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0.59433657289110897</c:v>
                </c:pt>
                <c:pt idx="1">
                  <c:v>-2.6596971317759994</c:v>
                </c:pt>
                <c:pt idx="2">
                  <c:v>1.9485749078541801</c:v>
                </c:pt>
                <c:pt idx="3">
                  <c:v>-35.310478281327988</c:v>
                </c:pt>
                <c:pt idx="4">
                  <c:v>-173.02893274795696</c:v>
                </c:pt>
                <c:pt idx="5">
                  <c:v>-342.44734793598377</c:v>
                </c:pt>
                <c:pt idx="6">
                  <c:v>-284.31251117498289</c:v>
                </c:pt>
                <c:pt idx="7">
                  <c:v>-321.35644423985423</c:v>
                </c:pt>
                <c:pt idx="8">
                  <c:v>3.3727093948243692</c:v>
                </c:pt>
                <c:pt idx="9">
                  <c:v>481.79728588322723</c:v>
                </c:pt>
                <c:pt idx="10">
                  <c:v>243.35520229731583</c:v>
                </c:pt>
                <c:pt idx="11">
                  <c:v>-2961.1551027683327</c:v>
                </c:pt>
                <c:pt idx="12">
                  <c:v>-3080.4848739754584</c:v>
                </c:pt>
                <c:pt idx="13">
                  <c:v>-3048.1864172116429</c:v>
                </c:pt>
                <c:pt idx="14">
                  <c:v>-5333.4796470429628</c:v>
                </c:pt>
                <c:pt idx="15">
                  <c:v>-4764.9764493584898</c:v>
                </c:pt>
                <c:pt idx="16">
                  <c:v>-7897.3669152527818</c:v>
                </c:pt>
                <c:pt idx="17">
                  <c:v>-7925.099366964032</c:v>
                </c:pt>
                <c:pt idx="18">
                  <c:v>-10004.474967133452</c:v>
                </c:pt>
                <c:pt idx="19">
                  <c:v>-10500.352913700804</c:v>
                </c:pt>
                <c:pt idx="20">
                  <c:v>-10930.553667597973</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2.0978040993213654E-7</c:v>
                </c:pt>
                <c:pt idx="1">
                  <c:v>-74.404797024992149</c:v>
                </c:pt>
                <c:pt idx="2">
                  <c:v>-73.014074543367315</c:v>
                </c:pt>
                <c:pt idx="3">
                  <c:v>-367.61393253246933</c:v>
                </c:pt>
                <c:pt idx="4">
                  <c:v>-600.36690789167915</c:v>
                </c:pt>
                <c:pt idx="5">
                  <c:v>-803.03839025348861</c:v>
                </c:pt>
                <c:pt idx="6">
                  <c:v>-776.30935094025335</c:v>
                </c:pt>
                <c:pt idx="7">
                  <c:v>-721.99459596217639</c:v>
                </c:pt>
                <c:pt idx="8">
                  <c:v>-1730.5103292206695</c:v>
                </c:pt>
                <c:pt idx="9">
                  <c:v>-1624.201872491416</c:v>
                </c:pt>
                <c:pt idx="10">
                  <c:v>-1756.5967122845541</c:v>
                </c:pt>
                <c:pt idx="11">
                  <c:v>-5069.6899044130478</c:v>
                </c:pt>
                <c:pt idx="12">
                  <c:v>-6503.9229634114672</c:v>
                </c:pt>
                <c:pt idx="13">
                  <c:v>-6532.1715415518775</c:v>
                </c:pt>
                <c:pt idx="14">
                  <c:v>3248.1325118808527</c:v>
                </c:pt>
                <c:pt idx="15">
                  <c:v>1358.8665451996931</c:v>
                </c:pt>
                <c:pt idx="16">
                  <c:v>-7488.2450272597052</c:v>
                </c:pt>
                <c:pt idx="17">
                  <c:v>-8392.0383573928848</c:v>
                </c:pt>
                <c:pt idx="18">
                  <c:v>-7152.9993846740836</c:v>
                </c:pt>
                <c:pt idx="19">
                  <c:v>-8324.6088408598735</c:v>
                </c:pt>
                <c:pt idx="20">
                  <c:v>-7677.6944089518656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-44.045475900004021</c:v>
                </c:pt>
                <c:pt idx="4">
                  <c:v>-32.320902803556237</c:v>
                </c:pt>
                <c:pt idx="5">
                  <c:v>148.76897251004993</c:v>
                </c:pt>
                <c:pt idx="6">
                  <c:v>569.15132711937622</c:v>
                </c:pt>
                <c:pt idx="7">
                  <c:v>15.207366394133714</c:v>
                </c:pt>
                <c:pt idx="8">
                  <c:v>590.63219411096361</c:v>
                </c:pt>
                <c:pt idx="9">
                  <c:v>-353.82323050792547</c:v>
                </c:pt>
                <c:pt idx="10">
                  <c:v>-869.89351002132753</c:v>
                </c:pt>
                <c:pt idx="11">
                  <c:v>-11179.366536675367</c:v>
                </c:pt>
                <c:pt idx="12">
                  <c:v>-7627.0036760716721</c:v>
                </c:pt>
                <c:pt idx="13">
                  <c:v>-7336.2888024626591</c:v>
                </c:pt>
                <c:pt idx="14">
                  <c:v>-18222.338814271992</c:v>
                </c:pt>
                <c:pt idx="15">
                  <c:v>-18947.291344111451</c:v>
                </c:pt>
                <c:pt idx="16">
                  <c:v>-24609.25022729026</c:v>
                </c:pt>
                <c:pt idx="17">
                  <c:v>-21490.261934325874</c:v>
                </c:pt>
                <c:pt idx="18">
                  <c:v>-27027.975436333909</c:v>
                </c:pt>
                <c:pt idx="19">
                  <c:v>-28577.623725038251</c:v>
                </c:pt>
                <c:pt idx="20">
                  <c:v>-30025.285823844362</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0.72973234567166401</c:v>
                </c:pt>
                <c:pt idx="1">
                  <c:v>-26.084637710675395</c:v>
                </c:pt>
                <c:pt idx="2">
                  <c:v>-18.565668544988768</c:v>
                </c:pt>
                <c:pt idx="3">
                  <c:v>-134.06355537223953</c:v>
                </c:pt>
                <c:pt idx="4">
                  <c:v>-298.30753558515607</c:v>
                </c:pt>
                <c:pt idx="5">
                  <c:v>-555.17534466888264</c:v>
                </c:pt>
                <c:pt idx="6">
                  <c:v>-485.77521782288545</c:v>
                </c:pt>
                <c:pt idx="7">
                  <c:v>-480.73456995011929</c:v>
                </c:pt>
                <c:pt idx="8">
                  <c:v>-7.6683583824778907</c:v>
                </c:pt>
                <c:pt idx="9">
                  <c:v>469.25185199204634</c:v>
                </c:pt>
                <c:pt idx="10">
                  <c:v>74.006424478436202</c:v>
                </c:pt>
                <c:pt idx="11">
                  <c:v>-6016.9346873308059</c:v>
                </c:pt>
                <c:pt idx="12">
                  <c:v>-5755.3331201592136</c:v>
                </c:pt>
                <c:pt idx="13">
                  <c:v>-5585.9365160089765</c:v>
                </c:pt>
                <c:pt idx="14">
                  <c:v>-7696.099723232428</c:v>
                </c:pt>
                <c:pt idx="15">
                  <c:v>-7063.8353023034178</c:v>
                </c:pt>
                <c:pt idx="16">
                  <c:v>-11486.859236804097</c:v>
                </c:pt>
                <c:pt idx="17">
                  <c:v>-10914.2239110185</c:v>
                </c:pt>
                <c:pt idx="18">
                  <c:v>-13780.359647641853</c:v>
                </c:pt>
                <c:pt idx="19">
                  <c:v>-14492.459470526008</c:v>
                </c:pt>
                <c:pt idx="20">
                  <c:v>-15108.238778716986</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236.73767519651869</c:v>
                </c:pt>
                <c:pt idx="9">
                  <c:v>220.16532461961265</c:v>
                </c:pt>
                <c:pt idx="10">
                  <c:v>237.16505382018158</c:v>
                </c:pt>
                <c:pt idx="11">
                  <c:v>35.244525711153983</c:v>
                </c:pt>
                <c:pt idx="12">
                  <c:v>31.960213841720361</c:v>
                </c:pt>
                <c:pt idx="13">
                  <c:v>92.935931983225146</c:v>
                </c:pt>
                <c:pt idx="14">
                  <c:v>-8.1010929127387499</c:v>
                </c:pt>
                <c:pt idx="15">
                  <c:v>54.956451528270009</c:v>
                </c:pt>
                <c:pt idx="16">
                  <c:v>-443.12657365421683</c:v>
                </c:pt>
                <c:pt idx="17">
                  <c:v>-467.1698094336989</c:v>
                </c:pt>
                <c:pt idx="18">
                  <c:v>-677.48128601593908</c:v>
                </c:pt>
                <c:pt idx="19">
                  <c:v>-805.5457787675723</c:v>
                </c:pt>
                <c:pt idx="20">
                  <c:v>-804.54845601497618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-3.0013325158506632E-11</c:v>
                </c:pt>
                <c:pt idx="1">
                  <c:v>-3.8335201679728925E-9</c:v>
                </c:pt>
                <c:pt idx="2">
                  <c:v>-3.637978807091713E-11</c:v>
                </c:pt>
                <c:pt idx="3">
                  <c:v>1.3171114001033857</c:v>
                </c:pt>
                <c:pt idx="4">
                  <c:v>1.3748398051229742</c:v>
                </c:pt>
                <c:pt idx="5">
                  <c:v>2.6210305201484516</c:v>
                </c:pt>
                <c:pt idx="6">
                  <c:v>6.8368620018259207</c:v>
                </c:pt>
                <c:pt idx="7">
                  <c:v>8.8790255026847262</c:v>
                </c:pt>
                <c:pt idx="8">
                  <c:v>13.453641126053299</c:v>
                </c:pt>
                <c:pt idx="9">
                  <c:v>7.2669401731131984</c:v>
                </c:pt>
                <c:pt idx="10">
                  <c:v>7.3714856087003682</c:v>
                </c:pt>
                <c:pt idx="11">
                  <c:v>-119.12721711418681</c:v>
                </c:pt>
                <c:pt idx="12">
                  <c:v>-109.4873271522838</c:v>
                </c:pt>
                <c:pt idx="13">
                  <c:v>-106.18480359561954</c:v>
                </c:pt>
                <c:pt idx="14">
                  <c:v>158.41419135609704</c:v>
                </c:pt>
                <c:pt idx="15">
                  <c:v>332.82945958921437</c:v>
                </c:pt>
                <c:pt idx="16">
                  <c:v>557.87420182384039</c:v>
                </c:pt>
                <c:pt idx="17">
                  <c:v>905.95403102928412</c:v>
                </c:pt>
                <c:pt idx="18">
                  <c:v>374.91660797126679</c:v>
                </c:pt>
                <c:pt idx="19">
                  <c:v>160.20529804874604</c:v>
                </c:pt>
                <c:pt idx="20">
                  <c:v>-252.57898089252649</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-8.7989078565442469E-5</c:v>
                </c:pt>
                <c:pt idx="1">
                  <c:v>6.0577051104100974</c:v>
                </c:pt>
                <c:pt idx="2">
                  <c:v>8.792276353149191</c:v>
                </c:pt>
                <c:pt idx="3">
                  <c:v>117.38397430564464</c:v>
                </c:pt>
                <c:pt idx="4">
                  <c:v>132.86377638395516</c:v>
                </c:pt>
                <c:pt idx="5">
                  <c:v>148.80124177927109</c:v>
                </c:pt>
                <c:pt idx="6">
                  <c:v>118.14886244850868</c:v>
                </c:pt>
                <c:pt idx="7">
                  <c:v>165.95681281350153</c:v>
                </c:pt>
                <c:pt idx="8">
                  <c:v>166.61820456044052</c:v>
                </c:pt>
                <c:pt idx="9">
                  <c:v>209.67091574613551</c:v>
                </c:pt>
                <c:pt idx="10">
                  <c:v>233.29753189406574</c:v>
                </c:pt>
                <c:pt idx="11">
                  <c:v>1691.6710345328688</c:v>
                </c:pt>
                <c:pt idx="12">
                  <c:v>1643.3239202262507</c:v>
                </c:pt>
                <c:pt idx="13">
                  <c:v>1557.3535998841623</c:v>
                </c:pt>
                <c:pt idx="14">
                  <c:v>1818.5814912584824</c:v>
                </c:pt>
                <c:pt idx="15">
                  <c:v>2033.3186859230705</c:v>
                </c:pt>
                <c:pt idx="16">
                  <c:v>3534.2988308413542</c:v>
                </c:pt>
                <c:pt idx="17">
                  <c:v>3270.4774886794294</c:v>
                </c:pt>
                <c:pt idx="18">
                  <c:v>3766.1935343212213</c:v>
                </c:pt>
                <c:pt idx="19">
                  <c:v>4079.0802096885936</c:v>
                </c:pt>
                <c:pt idx="20">
                  <c:v>4154.2951760820206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2.8129405427534948E-4</c:v>
                </c:pt>
                <c:pt idx="1">
                  <c:v>-0.36766262233550151</c:v>
                </c:pt>
                <c:pt idx="2">
                  <c:v>-0.12068179838183823</c:v>
                </c:pt>
                <c:pt idx="3">
                  <c:v>-1.2731937614919389</c:v>
                </c:pt>
                <c:pt idx="4">
                  <c:v>-0.79804463459993258</c:v>
                </c:pt>
                <c:pt idx="5">
                  <c:v>-3.60025881639217</c:v>
                </c:pt>
                <c:pt idx="6">
                  <c:v>-3.8356246790474415</c:v>
                </c:pt>
                <c:pt idx="7">
                  <c:v>-1.8349348980704008</c:v>
                </c:pt>
                <c:pt idx="8">
                  <c:v>0.29308025583998187</c:v>
                </c:pt>
                <c:pt idx="9">
                  <c:v>2.248586530005241</c:v>
                </c:pt>
                <c:pt idx="10">
                  <c:v>2.5273694188988429</c:v>
                </c:pt>
                <c:pt idx="11">
                  <c:v>65.875090787348881</c:v>
                </c:pt>
                <c:pt idx="12">
                  <c:v>58.990645850263832</c:v>
                </c:pt>
                <c:pt idx="13">
                  <c:v>58.085756935273707</c:v>
                </c:pt>
                <c:pt idx="14">
                  <c:v>131.11610618358486</c:v>
                </c:pt>
                <c:pt idx="15">
                  <c:v>144.79036709228649</c:v>
                </c:pt>
                <c:pt idx="16">
                  <c:v>232.48175015128288</c:v>
                </c:pt>
                <c:pt idx="17">
                  <c:v>216.0584545599487</c:v>
                </c:pt>
                <c:pt idx="18">
                  <c:v>265.74942944684074</c:v>
                </c:pt>
                <c:pt idx="19">
                  <c:v>286.02912573317656</c:v>
                </c:pt>
                <c:pt idx="20">
                  <c:v>291.96158653076452</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-28.525993543849214</c:v>
                </c:pt>
                <c:pt idx="9">
                  <c:v>-28.525993543849214</c:v>
                </c:pt>
                <c:pt idx="10">
                  <c:v>-28.525993543846386</c:v>
                </c:pt>
                <c:pt idx="11">
                  <c:v>-77.942666836562367</c:v>
                </c:pt>
                <c:pt idx="12">
                  <c:v>-82.696695408262897</c:v>
                </c:pt>
                <c:pt idx="13">
                  <c:v>-82.696695408262897</c:v>
                </c:pt>
                <c:pt idx="14">
                  <c:v>-267.21269592159581</c:v>
                </c:pt>
                <c:pt idx="15">
                  <c:v>-304.41936889293618</c:v>
                </c:pt>
                <c:pt idx="16">
                  <c:v>-463.50981884749541</c:v>
                </c:pt>
                <c:pt idx="17">
                  <c:v>-466.12008277998791</c:v>
                </c:pt>
                <c:pt idx="18">
                  <c:v>-522.62714789818597</c:v>
                </c:pt>
                <c:pt idx="19">
                  <c:v>-538.34465489378942</c:v>
                </c:pt>
                <c:pt idx="20">
                  <c:v>-538.34465489378942</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4.1105082004833093E-8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5.0123572362656477</c:v>
                </c:pt>
                <c:pt idx="13">
                  <c:v>4.4015419896824426</c:v>
                </c:pt>
                <c:pt idx="14">
                  <c:v>29.474139626102588</c:v>
                </c:pt>
                <c:pt idx="15">
                  <c:v>47.394653190592535</c:v>
                </c:pt>
                <c:pt idx="16">
                  <c:v>10.811811154455128</c:v>
                </c:pt>
                <c:pt idx="17">
                  <c:v>41.369418948547519</c:v>
                </c:pt>
                <c:pt idx="18">
                  <c:v>-8.0982369533764</c:v>
                </c:pt>
                <c:pt idx="19">
                  <c:v>16.742806091812248</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1.9334605077858669E-4</c:v>
                </c:pt>
                <c:pt idx="1">
                  <c:v>-2.3482769976440601</c:v>
                </c:pt>
                <c:pt idx="2">
                  <c:v>4.0380508765470111</c:v>
                </c:pt>
                <c:pt idx="3">
                  <c:v>27.057011070695609</c:v>
                </c:pt>
                <c:pt idx="4">
                  <c:v>-105.90576687080068</c:v>
                </c:pt>
                <c:pt idx="5">
                  <c:v>-94.780014245885809</c:v>
                </c:pt>
                <c:pt idx="6">
                  <c:v>-100.84155614401374</c:v>
                </c:pt>
                <c:pt idx="7">
                  <c:v>-26.971811356600256</c:v>
                </c:pt>
                <c:pt idx="8">
                  <c:v>122.23162341378355</c:v>
                </c:pt>
                <c:pt idx="9">
                  <c:v>121.33479636617017</c:v>
                </c:pt>
                <c:pt idx="10">
                  <c:v>166.45329304447125</c:v>
                </c:pt>
                <c:pt idx="11">
                  <c:v>1310.6046117555295</c:v>
                </c:pt>
                <c:pt idx="12">
                  <c:v>1257.6121374367319</c:v>
                </c:pt>
                <c:pt idx="13">
                  <c:v>1234.4043546312394</c:v>
                </c:pt>
                <c:pt idx="14">
                  <c:v>1569.3583889982322</c:v>
                </c:pt>
                <c:pt idx="15">
                  <c:v>2016.6620216544964</c:v>
                </c:pt>
                <c:pt idx="16">
                  <c:v>3132.9777148347212</c:v>
                </c:pt>
                <c:pt idx="17">
                  <c:v>3201.1443990342359</c:v>
                </c:pt>
                <c:pt idx="18">
                  <c:v>2905.0347240670499</c:v>
                </c:pt>
                <c:pt idx="19">
                  <c:v>2905.9052641606086</c:v>
                </c:pt>
                <c:pt idx="20">
                  <c:v>2628.338002416679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-141.2258866</c:v>
                </c:pt>
                <c:pt idx="17">
                  <c:v>-141.2258866</c:v>
                </c:pt>
                <c:pt idx="18">
                  <c:v>-164.9960342</c:v>
                </c:pt>
                <c:pt idx="19">
                  <c:v>-164.9960342</c:v>
                </c:pt>
                <c:pt idx="20">
                  <c:v>-164.9960342</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382.96214638000015</c:v>
                </c:pt>
                <c:pt idx="11">
                  <c:v>98.283723760000385</c:v>
                </c:pt>
                <c:pt idx="12">
                  <c:v>310.80087703000027</c:v>
                </c:pt>
                <c:pt idx="13">
                  <c:v>194.47881267000048</c:v>
                </c:pt>
                <c:pt idx="14">
                  <c:v>-1388.8571351200012</c:v>
                </c:pt>
                <c:pt idx="15">
                  <c:v>-1388.8571351200014</c:v>
                </c:pt>
                <c:pt idx="16">
                  <c:v>-1388.8571351200003</c:v>
                </c:pt>
                <c:pt idx="17">
                  <c:v>-1388.8571351200003</c:v>
                </c:pt>
                <c:pt idx="18">
                  <c:v>-1388.8571351200007</c:v>
                </c:pt>
                <c:pt idx="19">
                  <c:v>-1388.8571351199998</c:v>
                </c:pt>
                <c:pt idx="20">
                  <c:v>-2381.5288984499975</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429.26465122999997</c:v>
                </c:pt>
                <c:pt idx="12">
                  <c:v>-401.11219501999994</c:v>
                </c:pt>
                <c:pt idx="13">
                  <c:v>-236.11200337999981</c:v>
                </c:pt>
                <c:pt idx="14">
                  <c:v>-1341.8881251999996</c:v>
                </c:pt>
                <c:pt idx="15">
                  <c:v>-850.15130023999973</c:v>
                </c:pt>
                <c:pt idx="16">
                  <c:v>-699.45133519999854</c:v>
                </c:pt>
                <c:pt idx="17">
                  <c:v>-1297.036386499999</c:v>
                </c:pt>
                <c:pt idx="18">
                  <c:v>-1889.5889905100003</c:v>
                </c:pt>
                <c:pt idx="19">
                  <c:v>-1889.5889905100003</c:v>
                </c:pt>
                <c:pt idx="20">
                  <c:v>-1889.5889905100003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-216.14958440000009</c:v>
                </c:pt>
                <c:pt idx="17">
                  <c:v>-106.08612268000024</c:v>
                </c:pt>
                <c:pt idx="18">
                  <c:v>-63.92322669000032</c:v>
                </c:pt>
                <c:pt idx="19">
                  <c:v>-63.92322669000032</c:v>
                </c:pt>
                <c:pt idx="20">
                  <c:v>-63.92322669000032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7" t="s">
        <v>248</v>
      </c>
      <c r="C2" s="97"/>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8" t="s">
        <v>263</v>
      </c>
      <c r="C9" s="98"/>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5" customHeight="1" thickBot="1">
      <c r="A18" s="34"/>
      <c r="B18" s="45" t="s">
        <v>33</v>
      </c>
      <c r="C18" s="95" t="s">
        <v>34</v>
      </c>
      <c r="D18" s="34"/>
      <c r="E18" s="34"/>
      <c r="F18" s="34"/>
      <c r="G18" s="34"/>
      <c r="H18" s="34"/>
      <c r="I18" s="34"/>
      <c r="J18" s="34"/>
      <c r="K18" s="34"/>
      <c r="L18" s="34"/>
      <c r="M18" s="34"/>
      <c r="N18" s="34"/>
      <c r="O18" s="34"/>
      <c r="P18" s="34"/>
      <c r="Q18" s="34"/>
      <c r="R18" s="34"/>
      <c r="S18" s="34"/>
      <c r="T18" s="34"/>
      <c r="U18" s="34"/>
      <c r="V18" s="34"/>
      <c r="W18" s="34"/>
      <c r="X18" s="34"/>
    </row>
    <row r="19" spans="1:24" ht="17.75" customHeight="1" thickBot="1">
      <c r="A19" s="34"/>
      <c r="B19" s="45" t="s">
        <v>35</v>
      </c>
      <c r="C19" s="96"/>
      <c r="D19" s="34"/>
      <c r="E19" s="34"/>
      <c r="F19" s="34"/>
      <c r="G19" s="34"/>
      <c r="H19" s="34"/>
      <c r="I19" s="34"/>
      <c r="J19" s="34"/>
      <c r="K19" s="34"/>
      <c r="L19" s="34"/>
      <c r="M19" s="34"/>
      <c r="N19" s="34"/>
      <c r="O19" s="34"/>
      <c r="P19" s="34"/>
      <c r="Q19" s="34"/>
      <c r="R19" s="34"/>
      <c r="S19" s="34"/>
      <c r="T19" s="34"/>
      <c r="U19" s="34"/>
      <c r="V19" s="34"/>
      <c r="W19" s="34"/>
      <c r="X19" s="34"/>
    </row>
    <row r="20" spans="1:24" ht="17.75" customHeight="1" thickBot="1">
      <c r="A20" s="34"/>
      <c r="B20" s="45" t="s">
        <v>36</v>
      </c>
      <c r="C20" s="95" t="s">
        <v>37</v>
      </c>
      <c r="D20" s="34"/>
      <c r="E20" s="34"/>
      <c r="F20" s="34"/>
      <c r="G20" s="34"/>
      <c r="H20" s="34"/>
      <c r="I20" s="34"/>
      <c r="J20" s="34"/>
      <c r="K20" s="34"/>
      <c r="L20" s="34"/>
      <c r="M20" s="34"/>
      <c r="N20" s="34"/>
      <c r="O20" s="34"/>
      <c r="P20" s="34"/>
      <c r="Q20" s="34"/>
      <c r="R20" s="34"/>
      <c r="S20" s="34"/>
      <c r="T20" s="34"/>
      <c r="U20" s="34"/>
      <c r="V20" s="34"/>
      <c r="W20" s="34"/>
      <c r="X20" s="34"/>
    </row>
    <row r="21" spans="1:24" ht="17.75" customHeight="1" thickBot="1">
      <c r="A21" s="34"/>
      <c r="B21" s="45" t="s">
        <v>38</v>
      </c>
      <c r="C21" s="96"/>
      <c r="D21" s="34"/>
      <c r="E21" s="34"/>
      <c r="F21" s="34"/>
      <c r="G21" s="34"/>
      <c r="H21" s="34"/>
      <c r="I21" s="34"/>
      <c r="J21" s="34"/>
      <c r="K21" s="34"/>
      <c r="L21" s="34"/>
      <c r="M21" s="34"/>
      <c r="N21" s="34"/>
      <c r="O21" s="34"/>
      <c r="P21" s="34"/>
      <c r="Q21" s="34"/>
      <c r="R21" s="34"/>
      <c r="S21" s="34"/>
      <c r="T21" s="34"/>
      <c r="U21" s="34"/>
      <c r="V21" s="34"/>
      <c r="W21" s="34"/>
      <c r="X21" s="34"/>
    </row>
    <row r="22" spans="1:24" ht="17.75" customHeight="1" thickBot="1">
      <c r="A22" s="34"/>
      <c r="B22" s="45" t="s">
        <v>39</v>
      </c>
      <c r="C22" s="95" t="s">
        <v>40</v>
      </c>
      <c r="D22" s="34"/>
      <c r="E22" s="34"/>
      <c r="F22" s="34"/>
      <c r="G22" s="34"/>
      <c r="H22" s="34"/>
      <c r="I22" s="34"/>
      <c r="J22" s="34"/>
      <c r="K22" s="34"/>
      <c r="L22" s="34"/>
      <c r="M22" s="34"/>
      <c r="N22" s="34"/>
      <c r="O22" s="34"/>
      <c r="P22" s="34"/>
      <c r="Q22" s="34"/>
      <c r="R22" s="34"/>
      <c r="S22" s="34"/>
      <c r="T22" s="34"/>
      <c r="U22" s="34"/>
      <c r="V22" s="34"/>
      <c r="W22" s="34"/>
      <c r="X22" s="34"/>
    </row>
    <row r="23" spans="1:24" ht="17.75" customHeight="1" thickBot="1">
      <c r="A23" s="34"/>
      <c r="B23" s="45" t="s">
        <v>41</v>
      </c>
      <c r="C23" s="96"/>
      <c r="D23" s="34"/>
      <c r="E23" s="34"/>
      <c r="F23" s="34"/>
      <c r="G23" s="34"/>
      <c r="H23" s="34"/>
      <c r="I23" s="34"/>
      <c r="J23" s="34"/>
      <c r="K23" s="34"/>
      <c r="L23" s="34"/>
      <c r="M23" s="34"/>
      <c r="N23" s="34"/>
      <c r="O23" s="34"/>
      <c r="P23" s="34"/>
      <c r="Q23" s="34"/>
      <c r="R23" s="34"/>
      <c r="S23" s="34"/>
      <c r="T23" s="34"/>
      <c r="U23" s="34"/>
      <c r="V23" s="34"/>
      <c r="W23" s="34"/>
      <c r="X23" s="34"/>
    </row>
    <row r="24" spans="1:24" ht="17.75" customHeight="1" thickBot="1">
      <c r="A24" s="34"/>
      <c r="B24" s="45" t="s">
        <v>42</v>
      </c>
      <c r="C24" s="95" t="s">
        <v>43</v>
      </c>
      <c r="D24" s="34"/>
      <c r="E24" s="34"/>
      <c r="F24" s="34"/>
      <c r="G24" s="34"/>
      <c r="H24" s="34"/>
      <c r="I24" s="34"/>
      <c r="J24" s="34"/>
      <c r="K24" s="34"/>
      <c r="L24" s="34"/>
      <c r="M24" s="34"/>
      <c r="N24" s="34"/>
      <c r="O24" s="34"/>
      <c r="P24" s="34"/>
      <c r="Q24" s="34"/>
      <c r="R24" s="34"/>
      <c r="S24" s="34"/>
      <c r="T24" s="34"/>
      <c r="U24" s="34"/>
      <c r="V24" s="34"/>
      <c r="W24" s="34"/>
      <c r="X24" s="34"/>
    </row>
    <row r="25" spans="1:24" ht="17.75" customHeight="1" thickBot="1">
      <c r="A25" s="34"/>
      <c r="B25" s="45" t="s">
        <v>44</v>
      </c>
      <c r="C25" s="96"/>
      <c r="D25" s="34"/>
      <c r="E25" s="34"/>
      <c r="F25" s="34"/>
      <c r="G25" s="34"/>
      <c r="H25" s="34"/>
      <c r="I25" s="34"/>
      <c r="J25" s="34"/>
      <c r="K25" s="34"/>
      <c r="L25" s="34"/>
      <c r="M25" s="34"/>
      <c r="N25" s="34"/>
      <c r="O25" s="34"/>
      <c r="P25" s="34"/>
      <c r="Q25" s="34"/>
      <c r="R25" s="34"/>
      <c r="S25" s="34"/>
      <c r="T25" s="34"/>
      <c r="U25" s="34"/>
      <c r="V25" s="34"/>
      <c r="W25" s="34"/>
      <c r="X25" s="34"/>
    </row>
    <row r="26" spans="1:24" ht="17.75" customHeight="1" thickBot="1">
      <c r="A26" s="34"/>
      <c r="B26" s="45" t="s">
        <v>45</v>
      </c>
      <c r="C26" s="95" t="s">
        <v>255</v>
      </c>
      <c r="D26" s="34"/>
      <c r="E26" s="34"/>
      <c r="F26" s="34"/>
      <c r="G26" s="34"/>
      <c r="H26" s="34"/>
      <c r="I26" s="34"/>
      <c r="J26" s="34"/>
      <c r="K26" s="34"/>
      <c r="L26" s="34"/>
      <c r="M26" s="34"/>
      <c r="N26" s="34"/>
      <c r="O26" s="34"/>
      <c r="P26" s="34"/>
      <c r="Q26" s="34"/>
      <c r="R26" s="34"/>
      <c r="S26" s="34"/>
      <c r="T26" s="34"/>
      <c r="U26" s="34"/>
      <c r="V26" s="34"/>
      <c r="W26" s="34"/>
      <c r="X26" s="34"/>
    </row>
    <row r="27" spans="1:24" ht="17.75" customHeight="1" thickBot="1">
      <c r="A27" s="34"/>
      <c r="B27" s="45" t="s">
        <v>46</v>
      </c>
      <c r="C27" s="96"/>
      <c r="D27" s="34"/>
      <c r="E27" s="34"/>
      <c r="F27" s="34"/>
      <c r="G27" s="34"/>
      <c r="H27" s="34"/>
      <c r="I27" s="34"/>
      <c r="J27" s="34"/>
      <c r="K27" s="34"/>
      <c r="L27" s="34"/>
      <c r="M27" s="34"/>
      <c r="N27" s="34"/>
      <c r="O27" s="34"/>
      <c r="P27" s="34"/>
      <c r="Q27" s="34"/>
      <c r="R27" s="34"/>
      <c r="S27" s="34"/>
      <c r="T27" s="34"/>
      <c r="U27" s="34"/>
      <c r="V27" s="34"/>
      <c r="W27" s="34"/>
      <c r="X27" s="34"/>
    </row>
    <row r="28" spans="1:24" ht="17.75" customHeight="1" thickBot="1">
      <c r="A28" s="34"/>
      <c r="B28" s="45" t="s">
        <v>47</v>
      </c>
      <c r="C28" s="95" t="s">
        <v>256</v>
      </c>
      <c r="D28" s="34"/>
      <c r="E28" s="34"/>
      <c r="F28" s="34"/>
      <c r="G28" s="34"/>
      <c r="H28" s="34"/>
      <c r="I28" s="34"/>
      <c r="J28" s="34"/>
      <c r="K28" s="34"/>
      <c r="L28" s="34"/>
      <c r="M28" s="34"/>
      <c r="N28" s="34"/>
      <c r="O28" s="34"/>
      <c r="P28" s="34"/>
      <c r="Q28" s="34"/>
      <c r="R28" s="34"/>
      <c r="S28" s="34"/>
      <c r="T28" s="34"/>
      <c r="U28" s="34"/>
      <c r="V28" s="34"/>
      <c r="W28" s="34"/>
      <c r="X28" s="34"/>
    </row>
    <row r="29" spans="1:24" ht="17.75" customHeight="1" thickBot="1">
      <c r="A29" s="34"/>
      <c r="B29" s="45" t="s">
        <v>48</v>
      </c>
      <c r="C29" s="96"/>
      <c r="D29" s="34"/>
      <c r="E29" s="34"/>
      <c r="F29" s="34"/>
      <c r="G29" s="34"/>
      <c r="H29" s="34"/>
      <c r="I29" s="34"/>
      <c r="J29" s="34"/>
      <c r="K29" s="34"/>
      <c r="L29" s="34"/>
      <c r="M29" s="34"/>
      <c r="N29" s="34"/>
      <c r="O29" s="34"/>
      <c r="P29" s="34"/>
      <c r="Q29" s="34"/>
      <c r="R29" s="34"/>
      <c r="S29" s="34"/>
      <c r="T29" s="34"/>
      <c r="U29" s="34"/>
      <c r="V29" s="34"/>
      <c r="W29" s="34"/>
      <c r="X29" s="34"/>
    </row>
    <row r="30" spans="1:24" ht="17.75" customHeight="1" thickBot="1">
      <c r="A30" s="34"/>
      <c r="B30" s="45" t="s">
        <v>49</v>
      </c>
      <c r="C30" s="95" t="s">
        <v>257</v>
      </c>
      <c r="D30" s="34"/>
      <c r="E30" s="34"/>
      <c r="F30" s="34"/>
      <c r="G30" s="34"/>
      <c r="H30" s="34"/>
      <c r="I30" s="34"/>
      <c r="J30" s="34"/>
      <c r="K30" s="34"/>
      <c r="L30" s="34"/>
      <c r="M30" s="34"/>
      <c r="N30" s="34"/>
      <c r="O30" s="34"/>
      <c r="P30" s="34"/>
      <c r="Q30" s="34"/>
      <c r="R30" s="34"/>
      <c r="S30" s="34"/>
      <c r="T30" s="34"/>
      <c r="U30" s="34"/>
      <c r="V30" s="34"/>
      <c r="W30" s="34"/>
      <c r="X30" s="34"/>
    </row>
    <row r="31" spans="1:24" ht="17.75" customHeight="1" thickBot="1">
      <c r="A31" s="34"/>
      <c r="B31" s="45" t="s">
        <v>50</v>
      </c>
      <c r="C31" s="96"/>
      <c r="D31" s="34"/>
      <c r="E31" s="34"/>
      <c r="F31" s="34"/>
      <c r="G31" s="34"/>
      <c r="H31" s="34"/>
      <c r="I31" s="34"/>
      <c r="J31" s="34"/>
      <c r="K31" s="34"/>
      <c r="L31" s="34"/>
      <c r="M31" s="34"/>
      <c r="N31" s="34"/>
      <c r="O31" s="34"/>
      <c r="P31" s="34"/>
      <c r="Q31" s="34"/>
      <c r="R31" s="34"/>
      <c r="S31" s="34"/>
      <c r="T31" s="34"/>
      <c r="U31" s="34"/>
      <c r="V31" s="34"/>
      <c r="W31" s="34"/>
      <c r="X31" s="34"/>
    </row>
    <row r="32" spans="1:24" ht="17.75" customHeight="1" thickBot="1">
      <c r="A32" s="34"/>
      <c r="B32" s="45" t="s">
        <v>51</v>
      </c>
      <c r="C32" s="95" t="s">
        <v>258</v>
      </c>
      <c r="D32" s="34"/>
      <c r="E32" s="34"/>
      <c r="F32" s="34"/>
      <c r="G32" s="34"/>
      <c r="H32" s="34"/>
      <c r="I32" s="34"/>
      <c r="J32" s="34"/>
      <c r="K32" s="34"/>
      <c r="L32" s="34"/>
      <c r="M32" s="34"/>
      <c r="N32" s="34"/>
      <c r="O32" s="34"/>
      <c r="P32" s="34"/>
      <c r="Q32" s="34"/>
      <c r="R32" s="34"/>
      <c r="S32" s="34"/>
      <c r="T32" s="34"/>
      <c r="U32" s="34"/>
      <c r="V32" s="34"/>
      <c r="W32" s="34"/>
      <c r="X32" s="34"/>
    </row>
    <row r="33" spans="1:24" ht="17.75" customHeight="1" thickBot="1">
      <c r="A33" s="34"/>
      <c r="B33" s="45" t="s">
        <v>52</v>
      </c>
      <c r="C33" s="96"/>
      <c r="D33" s="34"/>
      <c r="E33" s="34"/>
      <c r="F33" s="34"/>
      <c r="G33" s="34"/>
      <c r="H33" s="34"/>
      <c r="I33" s="34"/>
      <c r="J33" s="34"/>
      <c r="K33" s="34"/>
      <c r="L33" s="34"/>
      <c r="M33" s="34"/>
      <c r="N33" s="34"/>
      <c r="O33" s="34"/>
      <c r="P33" s="34"/>
      <c r="Q33" s="34"/>
      <c r="R33" s="34"/>
      <c r="S33" s="34"/>
      <c r="T33" s="34"/>
      <c r="U33" s="34"/>
      <c r="V33" s="34"/>
      <c r="W33" s="34"/>
      <c r="X33" s="34"/>
    </row>
    <row r="34" spans="1:24" ht="17.75" customHeight="1" thickBot="1">
      <c r="A34" s="34"/>
      <c r="B34" s="45" t="s">
        <v>53</v>
      </c>
      <c r="C34" s="95" t="s">
        <v>259</v>
      </c>
      <c r="D34" s="34"/>
      <c r="E34" s="34"/>
      <c r="F34" s="34"/>
      <c r="G34" s="34"/>
      <c r="H34" s="34"/>
      <c r="I34" s="34"/>
      <c r="J34" s="34"/>
      <c r="K34" s="34"/>
      <c r="L34" s="34"/>
      <c r="M34" s="34"/>
      <c r="N34" s="34"/>
      <c r="O34" s="34"/>
      <c r="P34" s="34"/>
      <c r="Q34" s="34"/>
      <c r="R34" s="34"/>
      <c r="S34" s="34"/>
      <c r="T34" s="34"/>
      <c r="U34" s="34"/>
      <c r="V34" s="34"/>
      <c r="W34" s="34"/>
      <c r="X34" s="34"/>
    </row>
    <row r="35" spans="1:24" ht="17.75" customHeight="1" thickBot="1">
      <c r="A35" s="34"/>
      <c r="B35" s="45" t="s">
        <v>54</v>
      </c>
      <c r="C35" s="96"/>
      <c r="D35" s="34"/>
      <c r="E35" s="34"/>
      <c r="F35" s="34"/>
      <c r="G35" s="34"/>
      <c r="H35" s="34"/>
      <c r="I35" s="34"/>
      <c r="J35" s="34"/>
      <c r="K35" s="34"/>
      <c r="L35" s="34"/>
      <c r="M35" s="34"/>
      <c r="N35" s="34"/>
      <c r="O35" s="34"/>
      <c r="P35" s="34"/>
      <c r="Q35" s="34"/>
      <c r="R35" s="34"/>
      <c r="S35" s="34"/>
      <c r="T35" s="34"/>
      <c r="U35" s="34"/>
      <c r="V35" s="34"/>
      <c r="W35" s="34"/>
      <c r="X35" s="34"/>
    </row>
    <row r="36" spans="1:24" ht="17.75" customHeight="1" thickBot="1">
      <c r="A36" s="34"/>
      <c r="B36" s="45" t="s">
        <v>55</v>
      </c>
      <c r="C36" s="95" t="s">
        <v>56</v>
      </c>
      <c r="D36" s="34"/>
      <c r="E36" s="34"/>
      <c r="F36" s="34"/>
      <c r="G36" s="34"/>
      <c r="H36" s="34"/>
      <c r="I36" s="34"/>
      <c r="J36" s="34"/>
      <c r="K36" s="34"/>
      <c r="L36" s="34"/>
      <c r="M36" s="34"/>
      <c r="N36" s="34"/>
      <c r="O36" s="34"/>
      <c r="P36" s="34"/>
      <c r="Q36" s="34"/>
      <c r="R36" s="34"/>
      <c r="S36" s="34"/>
      <c r="T36" s="34"/>
      <c r="U36" s="34"/>
      <c r="V36" s="34"/>
      <c r="W36" s="34"/>
      <c r="X36" s="34"/>
    </row>
    <row r="37" spans="1:24" ht="17.75" customHeight="1" thickBot="1">
      <c r="A37" s="34"/>
      <c r="B37" s="45" t="s">
        <v>57</v>
      </c>
      <c r="C37" s="96"/>
      <c r="D37" s="34"/>
      <c r="E37" s="34"/>
      <c r="F37" s="34"/>
      <c r="G37" s="34"/>
      <c r="H37" s="34"/>
      <c r="I37" s="34"/>
      <c r="J37" s="34"/>
      <c r="K37" s="34"/>
      <c r="L37" s="34"/>
      <c r="M37" s="34"/>
      <c r="N37" s="34"/>
      <c r="O37" s="34"/>
      <c r="P37" s="34"/>
      <c r="Q37" s="34"/>
      <c r="R37" s="34"/>
      <c r="S37" s="34"/>
      <c r="T37" s="34"/>
      <c r="U37" s="34"/>
      <c r="V37" s="34"/>
      <c r="W37" s="34"/>
      <c r="X37" s="34"/>
    </row>
    <row r="38" spans="1:24" ht="17.75" customHeight="1" thickBot="1">
      <c r="A38" s="34"/>
      <c r="B38" s="45" t="s">
        <v>58</v>
      </c>
      <c r="C38" s="95" t="s">
        <v>260</v>
      </c>
      <c r="D38" s="34"/>
      <c r="E38" s="34"/>
      <c r="F38" s="34"/>
      <c r="G38" s="34"/>
      <c r="H38" s="34"/>
      <c r="I38" s="34"/>
      <c r="J38" s="34"/>
      <c r="K38" s="34"/>
      <c r="L38" s="34"/>
      <c r="M38" s="34"/>
      <c r="N38" s="34"/>
      <c r="O38" s="34"/>
      <c r="P38" s="34"/>
      <c r="Q38" s="34"/>
      <c r="R38" s="34"/>
      <c r="S38" s="34"/>
      <c r="T38" s="34"/>
      <c r="U38" s="34"/>
      <c r="V38" s="34"/>
      <c r="W38" s="34"/>
      <c r="X38" s="34"/>
    </row>
    <row r="39" spans="1:24" ht="17.75" customHeight="1" thickBot="1">
      <c r="A39" s="34"/>
      <c r="B39" s="45" t="s">
        <v>59</v>
      </c>
      <c r="C39" s="96"/>
      <c r="D39" s="34"/>
      <c r="E39" s="34"/>
      <c r="F39" s="34"/>
      <c r="G39" s="34"/>
      <c r="H39" s="34"/>
      <c r="I39" s="34"/>
      <c r="J39" s="34"/>
      <c r="K39" s="34"/>
      <c r="L39" s="34"/>
      <c r="M39" s="34"/>
      <c r="N39" s="34"/>
      <c r="O39" s="34"/>
      <c r="P39" s="34"/>
      <c r="Q39" s="34"/>
      <c r="R39" s="34"/>
      <c r="S39" s="34"/>
      <c r="T39" s="34"/>
      <c r="U39" s="34"/>
      <c r="V39" s="34"/>
      <c r="W39" s="34"/>
      <c r="X39" s="34"/>
    </row>
    <row r="40" spans="1:24" ht="17.75" customHeight="1" thickBot="1">
      <c r="A40" s="34"/>
      <c r="B40" s="45" t="s">
        <v>60</v>
      </c>
      <c r="C40" s="95" t="s">
        <v>61</v>
      </c>
      <c r="D40" s="34"/>
      <c r="E40" s="34"/>
      <c r="F40" s="34"/>
      <c r="G40" s="34"/>
      <c r="H40" s="34"/>
      <c r="I40" s="34"/>
      <c r="J40" s="34"/>
      <c r="K40" s="34"/>
      <c r="L40" s="34"/>
      <c r="M40" s="34"/>
      <c r="N40" s="34"/>
      <c r="O40" s="34"/>
      <c r="P40" s="34"/>
      <c r="Q40" s="34"/>
      <c r="R40" s="34"/>
      <c r="S40" s="34"/>
      <c r="T40" s="34"/>
      <c r="U40" s="34"/>
      <c r="V40" s="34"/>
      <c r="W40" s="34"/>
      <c r="X40" s="34"/>
    </row>
    <row r="41" spans="1:24" ht="17.75" customHeight="1" thickBot="1">
      <c r="A41" s="34"/>
      <c r="B41" s="45" t="s">
        <v>62</v>
      </c>
      <c r="C41" s="96"/>
      <c r="D41" s="34"/>
      <c r="E41" s="34"/>
      <c r="F41" s="34"/>
      <c r="G41" s="34"/>
      <c r="H41" s="34"/>
      <c r="I41" s="34"/>
      <c r="J41" s="34"/>
      <c r="K41" s="34"/>
      <c r="L41" s="34"/>
      <c r="M41" s="34"/>
      <c r="N41" s="34"/>
      <c r="O41" s="34"/>
      <c r="P41" s="34"/>
      <c r="Q41" s="34"/>
      <c r="R41" s="34"/>
      <c r="S41" s="34"/>
      <c r="T41" s="34"/>
      <c r="U41" s="34"/>
      <c r="V41" s="34"/>
      <c r="W41" s="34"/>
      <c r="X41" s="34"/>
    </row>
    <row r="42" spans="1:24" ht="17.75" customHeight="1" thickBot="1">
      <c r="A42" s="34"/>
      <c r="B42" s="45" t="s">
        <v>252</v>
      </c>
      <c r="C42" s="95" t="s">
        <v>63</v>
      </c>
      <c r="D42" s="34"/>
      <c r="E42" s="34"/>
      <c r="F42" s="34"/>
      <c r="G42" s="34"/>
      <c r="H42" s="34"/>
      <c r="I42" s="34"/>
      <c r="J42" s="34"/>
      <c r="K42" s="34"/>
      <c r="L42" s="34"/>
      <c r="M42" s="34"/>
      <c r="N42" s="34"/>
      <c r="O42" s="34"/>
      <c r="P42" s="34"/>
      <c r="Q42" s="34"/>
      <c r="R42" s="34"/>
      <c r="S42" s="34"/>
      <c r="T42" s="34"/>
      <c r="U42" s="34"/>
      <c r="V42" s="34"/>
      <c r="W42" s="34"/>
      <c r="X42" s="34"/>
    </row>
    <row r="43" spans="1:24" ht="17.75" customHeight="1" thickBot="1">
      <c r="A43" s="34"/>
      <c r="B43" s="45" t="s">
        <v>253</v>
      </c>
      <c r="C43" s="96"/>
      <c r="D43" s="34"/>
      <c r="E43" s="34"/>
      <c r="F43" s="34"/>
      <c r="G43" s="34"/>
      <c r="H43" s="34"/>
      <c r="I43" s="34"/>
      <c r="J43" s="34"/>
      <c r="K43" s="34"/>
      <c r="L43" s="34"/>
      <c r="M43" s="34"/>
      <c r="N43" s="34"/>
      <c r="O43" s="34"/>
      <c r="P43" s="34"/>
      <c r="Q43" s="34"/>
      <c r="R43" s="34"/>
      <c r="S43" s="34"/>
      <c r="T43" s="34"/>
      <c r="U43" s="34"/>
      <c r="V43" s="34"/>
      <c r="W43" s="34"/>
      <c r="X43" s="34"/>
    </row>
    <row r="44" spans="1:24" ht="17.75" customHeight="1" thickBot="1">
      <c r="A44" s="34"/>
      <c r="B44" s="45" t="s">
        <v>64</v>
      </c>
      <c r="C44" s="95" t="s">
        <v>261</v>
      </c>
      <c r="D44" s="34"/>
      <c r="E44" s="34"/>
      <c r="F44" s="34"/>
      <c r="G44" s="34"/>
      <c r="H44" s="34"/>
      <c r="I44" s="34"/>
      <c r="J44" s="34"/>
      <c r="K44" s="34"/>
      <c r="L44" s="34"/>
      <c r="M44" s="34"/>
      <c r="N44" s="34"/>
      <c r="O44" s="34"/>
      <c r="P44" s="34"/>
      <c r="Q44" s="34"/>
      <c r="R44" s="34"/>
      <c r="S44" s="34"/>
      <c r="T44" s="34"/>
      <c r="U44" s="34"/>
      <c r="V44" s="34"/>
      <c r="W44" s="34"/>
      <c r="X44" s="34"/>
    </row>
    <row r="45" spans="1:24" ht="17.75" customHeight="1" thickBot="1">
      <c r="A45" s="34"/>
      <c r="B45" s="45" t="s">
        <v>65</v>
      </c>
      <c r="C45" s="96"/>
      <c r="D45" s="34"/>
      <c r="E45" s="34"/>
      <c r="F45" s="34"/>
      <c r="G45" s="34"/>
      <c r="H45" s="34"/>
      <c r="I45" s="34"/>
      <c r="J45" s="34"/>
      <c r="K45" s="34"/>
      <c r="L45" s="34"/>
      <c r="M45" s="34"/>
      <c r="N45" s="34"/>
      <c r="O45" s="34"/>
      <c r="P45" s="34"/>
      <c r="Q45" s="34"/>
      <c r="R45" s="34"/>
      <c r="S45" s="34"/>
      <c r="T45" s="34"/>
      <c r="U45" s="34"/>
      <c r="V45" s="34"/>
      <c r="W45" s="34"/>
      <c r="X45" s="34"/>
    </row>
    <row r="46" spans="1:24" ht="17.75" customHeight="1" thickBot="1">
      <c r="A46" s="34"/>
      <c r="B46" s="45" t="s">
        <v>66</v>
      </c>
      <c r="C46" s="95" t="s">
        <v>67</v>
      </c>
      <c r="D46" s="34"/>
      <c r="E46" s="34"/>
      <c r="F46" s="34"/>
      <c r="G46" s="34"/>
      <c r="H46" s="34"/>
      <c r="I46" s="34"/>
      <c r="J46" s="34"/>
      <c r="K46" s="34"/>
      <c r="L46" s="34"/>
      <c r="M46" s="34"/>
      <c r="N46" s="34"/>
      <c r="O46" s="34"/>
      <c r="P46" s="34"/>
      <c r="Q46" s="34"/>
      <c r="R46" s="34"/>
      <c r="S46" s="34"/>
      <c r="T46" s="34"/>
      <c r="U46" s="34"/>
      <c r="V46" s="34"/>
      <c r="W46" s="34"/>
      <c r="X46" s="34"/>
    </row>
    <row r="47" spans="1:24" ht="17.75" customHeight="1" thickBot="1">
      <c r="A47" s="34"/>
      <c r="B47" s="45" t="s">
        <v>68</v>
      </c>
      <c r="C47" s="96"/>
      <c r="D47" s="34"/>
      <c r="E47" s="34"/>
      <c r="F47" s="34"/>
      <c r="G47" s="34"/>
      <c r="H47" s="34"/>
      <c r="I47" s="34"/>
      <c r="J47" s="34"/>
      <c r="K47" s="34"/>
      <c r="L47" s="34"/>
      <c r="M47" s="34"/>
      <c r="N47" s="34"/>
      <c r="O47" s="34"/>
      <c r="P47" s="34"/>
      <c r="Q47" s="34"/>
      <c r="R47" s="34"/>
      <c r="S47" s="34"/>
      <c r="T47" s="34"/>
      <c r="U47" s="34"/>
      <c r="V47" s="34"/>
      <c r="W47" s="34"/>
      <c r="X47" s="34"/>
    </row>
    <row r="48" spans="1:24" ht="17.75" customHeight="1" thickBot="1">
      <c r="A48" s="34"/>
      <c r="B48" s="45" t="s">
        <v>69</v>
      </c>
      <c r="C48" s="95" t="s">
        <v>262</v>
      </c>
      <c r="D48" s="34"/>
      <c r="E48" s="34"/>
      <c r="F48" s="34"/>
      <c r="G48" s="34"/>
      <c r="H48" s="34"/>
      <c r="I48" s="34"/>
      <c r="J48" s="34"/>
      <c r="K48" s="34"/>
      <c r="L48" s="34"/>
      <c r="M48" s="34"/>
      <c r="N48" s="34"/>
      <c r="O48" s="34"/>
      <c r="P48" s="34"/>
      <c r="Q48" s="34"/>
      <c r="R48" s="34"/>
      <c r="S48" s="34"/>
      <c r="T48" s="34"/>
      <c r="U48" s="34"/>
      <c r="V48" s="34"/>
      <c r="W48" s="34"/>
      <c r="X48" s="34"/>
    </row>
    <row r="49" spans="1:24" ht="17.75" customHeight="1" thickBot="1">
      <c r="A49" s="34"/>
      <c r="B49" s="45" t="s">
        <v>70</v>
      </c>
      <c r="C49" s="96"/>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102</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103</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104</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107</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94144.965075102707</v>
      </c>
      <c r="J21" s="79">
        <f t="shared" si="1"/>
        <v>6908.2129499282</v>
      </c>
      <c r="K21" s="79">
        <f t="shared" si="1"/>
        <v>7032.6410465283398</v>
      </c>
      <c r="L21" s="79">
        <f t="shared" si="1"/>
        <v>6711.6717705217643</v>
      </c>
      <c r="M21" s="16">
        <f t="shared" si="1"/>
        <v>8123.4652344640745</v>
      </c>
      <c r="N21" s="16">
        <f t="shared" si="1"/>
        <v>7039.7009264166436</v>
      </c>
      <c r="O21" s="16">
        <f t="shared" si="1"/>
        <v>7220.9069367545835</v>
      </c>
      <c r="P21" s="16">
        <f t="shared" si="1"/>
        <v>7931.6750233411876</v>
      </c>
      <c r="Q21" s="16">
        <f t="shared" si="1"/>
        <v>7383.1760580355485</v>
      </c>
      <c r="R21" s="16">
        <f t="shared" si="1"/>
        <v>7654.6156918891993</v>
      </c>
      <c r="S21" s="16">
        <f t="shared" si="1"/>
        <v>8279.2957942531866</v>
      </c>
      <c r="T21" s="16">
        <f t="shared" si="1"/>
        <v>8373.1956785051552</v>
      </c>
      <c r="U21" s="16">
        <f t="shared" si="1"/>
        <v>10262.168004751593</v>
      </c>
      <c r="V21" s="16">
        <f t="shared" si="1"/>
        <v>9355.8319279812713</v>
      </c>
      <c r="W21" s="16">
        <f t="shared" si="1"/>
        <v>9323.0458416284819</v>
      </c>
      <c r="X21" s="16">
        <f t="shared" si="1"/>
        <v>11340.151720651294</v>
      </c>
      <c r="Y21" s="16">
        <f t="shared" si="1"/>
        <v>11623.260631344194</v>
      </c>
      <c r="Z21" s="16">
        <f t="shared" si="1"/>
        <v>14639.137106570895</v>
      </c>
      <c r="AA21" s="16">
        <f t="shared" si="1"/>
        <v>13419.849285684859</v>
      </c>
      <c r="AB21" s="16">
        <f t="shared" si="1"/>
        <v>13437.540377072535</v>
      </c>
      <c r="AC21" s="16">
        <f t="shared" si="1"/>
        <v>14392.717350218711</v>
      </c>
      <c r="AD21" s="16">
        <f t="shared" si="1"/>
        <v>13262.25891758402</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42680.698822110746</v>
      </c>
      <c r="Q42" s="1">
        <f t="shared" si="2"/>
        <v>42437.040283460046</v>
      </c>
      <c r="R42" s="1">
        <f t="shared" si="2"/>
        <v>41982.663913707154</v>
      </c>
      <c r="S42" s="1">
        <f t="shared" si="2"/>
        <v>42158.558694897976</v>
      </c>
      <c r="T42" s="1">
        <f t="shared" si="2"/>
        <v>41474.467122295653</v>
      </c>
      <c r="U42" s="1">
        <f t="shared" si="2"/>
        <v>41447.730060782793</v>
      </c>
      <c r="V42" s="1">
        <f t="shared" si="2"/>
        <v>42465.308331300628</v>
      </c>
      <c r="W42" s="1">
        <f t="shared" si="2"/>
        <v>40138.826861462869</v>
      </c>
      <c r="X42" s="1">
        <f t="shared" si="2"/>
        <v>41161.348287050707</v>
      </c>
      <c r="Y42" s="1">
        <f t="shared" si="2"/>
        <v>41431.902484091908</v>
      </c>
      <c r="Z42" s="1">
        <f t="shared" si="2"/>
        <v>42293.779039093264</v>
      </c>
      <c r="AA42" s="1">
        <f t="shared" si="2"/>
        <v>42116.753481426676</v>
      </c>
      <c r="AB42" s="1">
        <f t="shared" si="2"/>
        <v>42113.756698628174</v>
      </c>
      <c r="AC42" s="1">
        <f t="shared" si="2"/>
        <v>42966.308953131673</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114</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115</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116</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117</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118</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121</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312</v>
      </c>
    </row>
    <row r="62" spans="8:32">
      <c r="H62" s="69" t="s">
        <v>126</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114</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115</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116</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117</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118</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121</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312</v>
      </c>
    </row>
    <row r="85" spans="1:30">
      <c r="H85" s="69" t="s">
        <v>126</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130</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-120.79609145429731</v>
      </c>
      <c r="Q177" s="1">
        <f t="shared" si="3"/>
        <v>-364.45463010499213</v>
      </c>
      <c r="R177" s="1">
        <f t="shared" si="3"/>
        <v>-818.83099985788419</v>
      </c>
      <c r="S177" s="1">
        <f t="shared" si="3"/>
        <v>-642.93621866706269</v>
      </c>
      <c r="T177" s="1">
        <f t="shared" si="3"/>
        <v>-1327.0277912693878</v>
      </c>
      <c r="U177" s="1">
        <f t="shared" si="3"/>
        <v>-1353.7648527822516</v>
      </c>
      <c r="V177" s="1">
        <f t="shared" si="3"/>
        <v>-336.18658226442221</v>
      </c>
      <c r="W177" s="1">
        <f t="shared" si="3"/>
        <v>-2662.668052102169</v>
      </c>
      <c r="X177" s="1">
        <f t="shared" si="3"/>
        <v>-1640.1466265143376</v>
      </c>
      <c r="Y177" s="1">
        <f t="shared" si="3"/>
        <v>-1369.5924294731233</v>
      </c>
      <c r="Z177" s="1">
        <f t="shared" si="3"/>
        <v>-507.71587447177649</v>
      </c>
      <c r="AA177" s="1">
        <f t="shared" si="3"/>
        <v>-684.74143213836101</v>
      </c>
      <c r="AB177" s="1">
        <f t="shared" si="3"/>
        <v>-687.73821493686046</v>
      </c>
      <c r="AC177" s="1">
        <f t="shared" si="3"/>
        <v>164.8140395666303</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(DP2)</v>
      </c>
      <c r="B2" s="40"/>
      <c r="C2" s="40"/>
      <c r="D2" s="40"/>
      <c r="E2" s="40"/>
      <c r="G2" s="8"/>
      <c r="H2" s="72"/>
      <c r="I2" s="8"/>
    </row>
    <row r="3" spans="1:30" ht="17"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15845.555382336261</v>
      </c>
      <c r="J13" s="14">
        <f>SUMIFS(BuildCost_2!C:C,BuildCost_2!$A:$A,$B$10)/1000</f>
        <v>0</v>
      </c>
      <c r="K13" s="14">
        <f>SUMIFS(BuildCost_2!D:D,BuildCost_2!$A:$A,$B$10)/1000</f>
        <v>233.47119700252497</v>
      </c>
      <c r="L13" s="14">
        <f>SUMIFS(BuildCost_2!E:E,BuildCost_2!$A:$A,$B$10)/1000</f>
        <v>233.47119700254495</v>
      </c>
      <c r="M13" s="14">
        <f>SUMIFS(BuildCost_2!F:F,BuildCost_2!$A:$A,$B$10)/1000</f>
        <v>242.12377267368038</v>
      </c>
      <c r="N13" s="14">
        <f>SUMIFS(BuildCost_2!G:G,BuildCost_2!$A:$A,$B$10)/1000</f>
        <v>336.03481205466625</v>
      </c>
      <c r="O13" s="14">
        <f>SUMIFS(BuildCost_2!H:H,BuildCost_2!$A:$A,$B$10)/1000</f>
        <v>483.54460655563918</v>
      </c>
      <c r="P13" s="14">
        <f>SUMIFS(BuildCost_2!I:I,BuildCost_2!$A:$A,$B$10)/1000</f>
        <v>671.09586298296426</v>
      </c>
      <c r="Q13" s="14">
        <f>SUMIFS(BuildCost_2!J:J,BuildCost_2!$A:$A,$B$10)/1000</f>
        <v>925.06437584329819</v>
      </c>
      <c r="R13" s="14">
        <f>SUMIFS(BuildCost_2!K:K,BuildCost_2!$A:$A,$B$10)/1000</f>
        <v>1072.4934572617221</v>
      </c>
      <c r="S13" s="14">
        <f>SUMIFS(BuildCost_2!L:L,BuildCost_2!$A:$A,$B$10)/1000</f>
        <v>1133.4503036168121</v>
      </c>
      <c r="T13" s="14">
        <f>SUMIFS(BuildCost_2!M:M,BuildCost_2!$A:$A,$B$10)/1000</f>
        <v>1176.4822777262173</v>
      </c>
      <c r="U13" s="14">
        <f>SUMIFS(BuildCost_2!N:N,BuildCost_2!$A:$A,$B$10)/1000</f>
        <v>1910.545751377826</v>
      </c>
      <c r="V13" s="14">
        <f>SUMIFS(BuildCost_2!O:O,BuildCost_2!$A:$A,$B$10)/1000</f>
        <v>2063.8678081483667</v>
      </c>
      <c r="W13" s="14">
        <f>SUMIFS(BuildCost_2!P:P,BuildCost_2!$A:$A,$B$10)/1000</f>
        <v>2132.6986833981323</v>
      </c>
      <c r="X13" s="14">
        <f>SUMIFS(BuildCost_2!Q:Q,BuildCost_2!$A:$A,$B$10)/1000</f>
        <v>3343.9059913193773</v>
      </c>
      <c r="Y13" s="14">
        <f>SUMIFS(BuildCost_2!R:R,BuildCost_2!$A:$A,$B$10)/1000</f>
        <v>3494.4032344769726</v>
      </c>
      <c r="Z13" s="14">
        <f>SUMIFS(BuildCost_2!S:S,BuildCost_2!$A:$A,$B$10)/1000</f>
        <v>4363.4145094828518</v>
      </c>
      <c r="AA13" s="14">
        <f>SUMIFS(BuildCost_2!T:T,BuildCost_2!$A:$A,$B$10)/1000</f>
        <v>4486.6289601333456</v>
      </c>
      <c r="AB13" s="14">
        <f>SUMIFS(BuildCost_2!U:U,BuildCost_2!$A:$A,$B$10)/1000</f>
        <v>4815.0658040035214</v>
      </c>
      <c r="AC13" s="14">
        <f>SUMIFS(BuildCost_2!V:V,BuildCost_2!$A:$A,$B$10)/1000</f>
        <v>4935.1312272921505</v>
      </c>
      <c r="AD13" s="14">
        <f>SUMIFS(BuildCost_2!W:W,BuildCost_2!$A:$A,$B$10)/1000</f>
        <v>4990.956577206809</v>
      </c>
    </row>
    <row r="14" spans="1:30">
      <c r="F14" s="42"/>
      <c r="H14" s="69" t="s">
        <v>102</v>
      </c>
      <c r="I14" s="14">
        <f t="shared" si="0"/>
        <v>35438.316206626456</v>
      </c>
      <c r="J14" s="14">
        <f>SUMIFS(FOMCost_2!C:C,FOMCost_2!$A:$A,$B$10)/1000</f>
        <v>3663.362978585114</v>
      </c>
      <c r="K14" s="14">
        <f>SUMIFS(FOMCost_2!D:D,FOMCost_2!$A:$A,$B$10)/1000</f>
        <v>3462.9362879901464</v>
      </c>
      <c r="L14" s="14">
        <f>SUMIFS(FOMCost_2!E:E,FOMCost_2!$A:$A,$B$10)/1000</f>
        <v>2832.8106187718486</v>
      </c>
      <c r="M14" s="14">
        <f>SUMIFS(FOMCost_2!F:F,FOMCost_2!$A:$A,$B$10)/1000</f>
        <v>4522.9617951051096</v>
      </c>
      <c r="N14" s="14">
        <f>SUMIFS(FOMCost_2!G:G,FOMCost_2!$A:$A,$B$10)/1000</f>
        <v>3421.6443788210531</v>
      </c>
      <c r="O14" s="14">
        <f>SUMIFS(FOMCost_2!H:H,FOMCost_2!$A:$A,$B$10)/1000</f>
        <v>3538.3784497615793</v>
      </c>
      <c r="P14" s="14">
        <f>SUMIFS(FOMCost_2!I:I,FOMCost_2!$A:$A,$B$10)/1000</f>
        <v>3820.5391629587357</v>
      </c>
      <c r="Q14" s="14">
        <f>SUMIFS(FOMCost_2!J:J,FOMCost_2!$A:$A,$B$10)/1000</f>
        <v>2996.7165861426124</v>
      </c>
      <c r="R14" s="14">
        <f>SUMIFS(FOMCost_2!K:K,FOMCost_2!$A:$A,$B$10)/1000</f>
        <v>2906.7524591583151</v>
      </c>
      <c r="S14" s="14">
        <f>SUMIFS(FOMCost_2!L:L,FOMCost_2!$A:$A,$B$10)/1000</f>
        <v>3503.8310585844692</v>
      </c>
      <c r="T14" s="14">
        <f>SUMIFS(FOMCost_2!M:M,FOMCost_2!$A:$A,$B$10)/1000</f>
        <v>3606.2360314553825</v>
      </c>
      <c r="U14" s="14">
        <f>SUMIFS(FOMCost_2!N:N,FOMCost_2!$A:$A,$B$10)/1000</f>
        <v>3351.5218024811779</v>
      </c>
      <c r="V14" s="14">
        <f>SUMIFS(FOMCost_2!O:O,FOMCost_2!$A:$A,$B$10)/1000</f>
        <v>2796.5995313394869</v>
      </c>
      <c r="W14" s="14">
        <f>SUMIFS(FOMCost_2!P:P,FOMCost_2!$A:$A,$B$10)/1000</f>
        <v>2800.2614532353405</v>
      </c>
      <c r="X14" s="14">
        <f>SUMIFS(FOMCost_2!Q:Q,FOMCost_2!$A:$A,$B$10)/1000</f>
        <v>2761.547227885947</v>
      </c>
      <c r="Y14" s="14">
        <f>SUMIFS(FOMCost_2!R:R,FOMCost_2!$A:$A,$B$10)/1000</f>
        <v>3191.2827711297123</v>
      </c>
      <c r="Z14" s="14">
        <f>SUMIFS(FOMCost_2!S:S,FOMCost_2!$A:$A,$B$10)/1000</f>
        <v>3705.9316415641374</v>
      </c>
      <c r="AA14" s="14">
        <f>SUMIFS(FOMCost_2!T:T,FOMCost_2!$A:$A,$B$10)/1000</f>
        <v>2848.7386024720645</v>
      </c>
      <c r="AB14" s="14">
        <f>SUMIFS(FOMCost_2!U:U,FOMCost_2!$A:$A,$B$10)/1000</f>
        <v>2857.6726294670516</v>
      </c>
      <c r="AC14" s="14">
        <f>SUMIFS(FOMCost_2!V:V,FOMCost_2!$A:$A,$B$10)/1000</f>
        <v>3497.4008067348373</v>
      </c>
      <c r="AD14" s="14">
        <f>SUMIFS(FOMCost_2!W:W,FOMCost_2!$A:$A,$B$10)/1000</f>
        <v>2859.2086765665872</v>
      </c>
    </row>
    <row r="15" spans="1:30">
      <c r="F15" s="42"/>
      <c r="H15" s="69" t="s">
        <v>103</v>
      </c>
      <c r="I15" s="14">
        <f t="shared" si="0"/>
        <v>22970.766943038594</v>
      </c>
      <c r="J15" s="14">
        <f>SUMIFS(FuelCost_2!C:C,FuelCost_2!$A:$A,$B$10)/1000</f>
        <v>2473.122639449326</v>
      </c>
      <c r="K15" s="14">
        <f>SUMIFS(FuelCost_2!D:D,FuelCost_2!$A:$A,$B$10)/1000</f>
        <v>2453.2077664357862</v>
      </c>
      <c r="L15" s="14">
        <f>SUMIFS(FuelCost_2!E:E,FuelCost_2!$A:$A,$B$10)/1000</f>
        <v>2593.625612172295</v>
      </c>
      <c r="M15" s="14">
        <f>SUMIFS(FuelCost_2!F:F,FuelCost_2!$A:$A,$B$10)/1000</f>
        <v>2410.4915326430482</v>
      </c>
      <c r="N15" s="14">
        <f>SUMIFS(FuelCost_2!G:G,FuelCost_2!$A:$A,$B$10)/1000</f>
        <v>2344.8785912444564</v>
      </c>
      <c r="O15" s="14">
        <f>SUMIFS(FuelCost_2!H:H,FuelCost_2!$A:$A,$B$10)/1000</f>
        <v>2250.4757800296838</v>
      </c>
      <c r="P15" s="14">
        <f>SUMIFS(FuelCost_2!I:I,FuelCost_2!$A:$A,$B$10)/1000</f>
        <v>2525.6741315839695</v>
      </c>
      <c r="Q15" s="14">
        <f>SUMIFS(FuelCost_2!J:J,FuelCost_2!$A:$A,$B$10)/1000</f>
        <v>2273.8330209275268</v>
      </c>
      <c r="R15" s="14">
        <f>SUMIFS(FuelCost_2!K:K,FuelCost_2!$A:$A,$B$10)/1000</f>
        <v>2225.8792409655466</v>
      </c>
      <c r="S15" s="14">
        <f>SUMIFS(FuelCost_2!L:L,FuelCost_2!$A:$A,$B$10)/1000</f>
        <v>2402.2390663853548</v>
      </c>
      <c r="T15" s="14">
        <f>SUMIFS(FuelCost_2!M:M,FuelCost_2!$A:$A,$B$10)/1000</f>
        <v>2316.920986077233</v>
      </c>
      <c r="U15" s="14">
        <f>SUMIFS(FuelCost_2!N:N,FuelCost_2!$A:$A,$B$10)/1000</f>
        <v>2073.6688809660463</v>
      </c>
      <c r="V15" s="14">
        <f>SUMIFS(FuelCost_2!O:O,FuelCost_2!$A:$A,$B$10)/1000</f>
        <v>2124.4392567757545</v>
      </c>
      <c r="W15" s="14">
        <f>SUMIFS(FuelCost_2!P:P,FuelCost_2!$A:$A,$B$10)/1000</f>
        <v>2045.3416468619523</v>
      </c>
      <c r="X15" s="14">
        <f>SUMIFS(FuelCost_2!Q:Q,FuelCost_2!$A:$A,$B$10)/1000</f>
        <v>1601.4940928768297</v>
      </c>
      <c r="Y15" s="14">
        <f>SUMIFS(FuelCost_2!R:R,FuelCost_2!$A:$A,$B$10)/1000</f>
        <v>1543.4539549196711</v>
      </c>
      <c r="Z15" s="14">
        <f>SUMIFS(FuelCost_2!S:S,FuelCost_2!$A:$A,$B$10)/1000</f>
        <v>1765.7885049206341</v>
      </c>
      <c r="AA15" s="14">
        <f>SUMIFS(FuelCost_2!T:T,FuelCost_2!$A:$A,$B$10)/1000</f>
        <v>1426.4297757614142</v>
      </c>
      <c r="AB15" s="14">
        <f>SUMIFS(FuelCost_2!U:U,FuelCost_2!$A:$A,$B$10)/1000</f>
        <v>1218.3669469442325</v>
      </c>
      <c r="AC15" s="14">
        <f>SUMIFS(FuelCost_2!V:V,FuelCost_2!$A:$A,$B$10)/1000</f>
        <v>1560.1444008477083</v>
      </c>
      <c r="AD15" s="14">
        <f>SUMIFS(FuelCost_2!W:W,FuelCost_2!$A:$A,$B$10)/1000</f>
        <v>1317.7718387355378</v>
      </c>
    </row>
    <row r="16" spans="1:30">
      <c r="F16" s="42"/>
      <c r="H16" s="69" t="s">
        <v>104</v>
      </c>
      <c r="I16" s="14">
        <f t="shared" si="0"/>
        <v>7515.9996447096737</v>
      </c>
      <c r="J16" s="14">
        <f>SUMIFS(VOMCost_2!C:C,VOMCost_2!$A:$A,$B$10)/1000</f>
        <v>769.69538835041419</v>
      </c>
      <c r="K16" s="14">
        <f>SUMIFS(VOMCost_2!D:D,VOMCost_2!$A:$A,$B$10)/1000</f>
        <v>748.18345071096098</v>
      </c>
      <c r="L16" s="14">
        <f>SUMIFS(VOMCost_2!E:E,VOMCost_2!$A:$A,$B$10)/1000</f>
        <v>749.33110296451423</v>
      </c>
      <c r="M16" s="14">
        <f>SUMIFS(VOMCost_2!F:F,VOMCost_2!$A:$A,$B$10)/1000</f>
        <v>758.03591781733383</v>
      </c>
      <c r="N16" s="14">
        <f>SUMIFS(VOMCost_2!G:G,VOMCost_2!$A:$A,$B$10)/1000</f>
        <v>736.95748453899398</v>
      </c>
      <c r="O16" s="14">
        <f>SUMIFS(VOMCost_2!H:H,VOMCost_2!$A:$A,$B$10)/1000</f>
        <v>737.19668802529338</v>
      </c>
      <c r="P16" s="14">
        <f>SUMIFS(VOMCost_2!I:I,VOMCost_2!$A:$A,$B$10)/1000</f>
        <v>709.11599533125798</v>
      </c>
      <c r="Q16" s="14">
        <f>SUMIFS(VOMCost_2!J:J,VOMCost_2!$A:$A,$B$10)/1000</f>
        <v>733.20645962661911</v>
      </c>
      <c r="R16" s="14">
        <f>SUMIFS(VOMCost_2!K:K,VOMCost_2!$A:$A,$B$10)/1000</f>
        <v>720.61356375076025</v>
      </c>
      <c r="S16" s="14">
        <f>SUMIFS(VOMCost_2!L:L,VOMCost_2!$A:$A,$B$10)/1000</f>
        <v>709.36152193279509</v>
      </c>
      <c r="T16" s="14">
        <f>SUMIFS(VOMCost_2!M:M,VOMCost_2!$A:$A,$B$10)/1000</f>
        <v>711.94939281734332</v>
      </c>
      <c r="U16" s="14">
        <f>SUMIFS(VOMCost_2!N:N,VOMCost_2!$A:$A,$B$10)/1000</f>
        <v>692.40313227437753</v>
      </c>
      <c r="V16" s="14">
        <f>SUMIFS(VOMCost_2!O:O,VOMCost_2!$A:$A,$B$10)/1000</f>
        <v>693.89469492403384</v>
      </c>
      <c r="W16" s="14">
        <f>SUMIFS(VOMCost_2!P:P,VOMCost_2!$A:$A,$B$10)/1000</f>
        <v>701.79831654759096</v>
      </c>
      <c r="X16" s="14">
        <f>SUMIFS(VOMCost_2!Q:Q,VOMCost_2!$A:$A,$B$10)/1000</f>
        <v>639.94945062178135</v>
      </c>
      <c r="Y16" s="14">
        <f>SUMIFS(VOMCost_2!R:R,VOMCost_2!$A:$A,$B$10)/1000</f>
        <v>643.69802047184839</v>
      </c>
      <c r="Z16" s="14">
        <f>SUMIFS(VOMCost_2!S:S,VOMCost_2!$A:$A,$B$10)/1000</f>
        <v>615.13678657926778</v>
      </c>
      <c r="AA16" s="14">
        <f>SUMIFS(VOMCost_2!T:T,VOMCost_2!$A:$A,$B$10)/1000</f>
        <v>648.30186463326299</v>
      </c>
      <c r="AB16" s="14">
        <f>SUMIFS(VOMCost_2!U:U,VOMCost_2!$A:$A,$B$10)/1000</f>
        <v>622.30934697206806</v>
      </c>
      <c r="AC16" s="14">
        <f>SUMIFS(VOMCost_2!V:V,VOMCost_2!$A:$A,$B$10)/1000</f>
        <v>627.17464100266454</v>
      </c>
      <c r="AD16" s="14">
        <f>SUMIFS(VOMCost_2!W:W,VOMCost_2!$A:$A,$B$10)/1000</f>
        <v>621.43971148768128</v>
      </c>
    </row>
    <row r="17" spans="1:31">
      <c r="F17" s="42"/>
      <c r="H17" s="69" t="s">
        <v>105</v>
      </c>
      <c r="I17" s="14">
        <f>NPV(WACC,J17:AD17)/(1+WACC)^2</f>
        <v>1120.7597673727828</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11.024147790190149</v>
      </c>
      <c r="R17" s="14">
        <f>SUMIFS(REZTxCost_2!K:K,REZTxCost_2!$A:$A,$B$10)/1000</f>
        <v>28.525993543849214</v>
      </c>
      <c r="S17" s="14">
        <f>SUMIFS(REZTxCost_2!L:L,REZTxCost_2!$A:$A,$B$10)/1000</f>
        <v>28.525993543849214</v>
      </c>
      <c r="T17" s="14">
        <f>SUMIFS(REZTxCost_2!M:M,REZTxCost_2!$A:$A,$B$10)/1000</f>
        <v>28.525993543846386</v>
      </c>
      <c r="U17" s="14">
        <f>SUMIFS(REZTxCost_2!N:N,REZTxCost_2!$A:$A,$B$10)/1000</f>
        <v>77.942666836562367</v>
      </c>
      <c r="V17" s="14">
        <f>SUMIFS(REZTxCost_2!O:O,REZTxCost_2!$A:$A,$B$10)/1000</f>
        <v>82.696695408262897</v>
      </c>
      <c r="W17" s="14">
        <f>SUMIFS(REZTxCost_2!P:P,REZTxCost_2!$A:$A,$B$10)/1000</f>
        <v>82.696695408262897</v>
      </c>
      <c r="X17" s="14">
        <f>SUMIFS(REZTxCost_2!Q:Q,REZTxCost_2!$A:$A,$B$10)/1000</f>
        <v>267.21269592159581</v>
      </c>
      <c r="Y17" s="14">
        <f>SUMIFS(REZTxCost_2!R:R,REZTxCost_2!$A:$A,$B$10)/1000</f>
        <v>304.41936889293618</v>
      </c>
      <c r="Z17" s="14">
        <f>SUMIFS(REZTxCost_2!S:S,REZTxCost_2!$A:$A,$B$10)/1000</f>
        <v>463.50981884749541</v>
      </c>
      <c r="AA17" s="14">
        <f>SUMIFS(REZTxCost_2!T:T,REZTxCost_2!$A:$A,$B$10)/1000</f>
        <v>466.12008277998791</v>
      </c>
      <c r="AB17" s="14">
        <f>SUMIFS(REZTxCost_2!U:U,REZTxCost_2!$A:$A,$B$10)/1000</f>
        <v>522.62714789818597</v>
      </c>
      <c r="AC17" s="14">
        <f>SUMIFS(REZTxCost_2!V:V,REZTxCost_2!$A:$A,$B$10)/1000</f>
        <v>538.34465489378942</v>
      </c>
      <c r="AD17" s="14">
        <f>SUMIFS(REZTxCost_2!W:W,REZTxCost_2!$A:$A,$B$10)/1000</f>
        <v>538.34465489378942</v>
      </c>
    </row>
    <row r="18" spans="1:31">
      <c r="F18" s="42"/>
      <c r="H18" s="69" t="s">
        <v>106</v>
      </c>
      <c r="I18" s="14">
        <f t="shared" si="0"/>
        <v>70.191002647663026</v>
      </c>
      <c r="J18" s="14">
        <f>SUMIFS(DSPCost_2!C:C,DSPCost_2!$A:$A,$B$10)/1000</f>
        <v>2.0317501972951861</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6.8848840627402899</v>
      </c>
      <c r="W18" s="14">
        <f>SUMIFS(DSPCost_2!P:P,DSPCost_2!$A:$A,$B$10)/1000</f>
        <v>14.82387266105469</v>
      </c>
      <c r="X18" s="14">
        <f>SUMIFS(DSPCost_2!Q:Q,DSPCost_2!$A:$A,$B$10)/1000</f>
        <v>16.645017798021062</v>
      </c>
      <c r="Y18" s="14">
        <f>SUMIFS(DSPCost_2!R:R,DSPCost_2!$A:$A,$B$10)/1000</f>
        <v>6.5946131369308194</v>
      </c>
      <c r="Z18" s="14">
        <f>SUMIFS(DSPCost_2!S:S,DSPCost_2!$A:$A,$B$10)/1000</f>
        <v>12.657403141083101</v>
      </c>
      <c r="AA18" s="14">
        <f>SUMIFS(DSPCost_2!T:T,DSPCost_2!$A:$A,$B$10)/1000</f>
        <v>26.879524430208761</v>
      </c>
      <c r="AB18" s="14">
        <f>SUMIFS(DSPCost_2!U:U,DSPCost_2!$A:$A,$B$10)/1000</f>
        <v>80.03713619265254</v>
      </c>
      <c r="AC18" s="14">
        <f>SUMIFS(DSPCost_2!V:V,DSPCost_2!$A:$A,$B$10)/1000</f>
        <v>9.9466323912490093</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109</v>
      </c>
      <c r="I21" s="16">
        <f t="shared" ref="I21:AD21" si="1">SUM(I13:I20)</f>
        <v>86732.445262591878</v>
      </c>
      <c r="J21" s="79">
        <f t="shared" si="1"/>
        <v>6908.2127565821484</v>
      </c>
      <c r="K21" s="79">
        <f t="shared" si="1"/>
        <v>7034.9893235259824</v>
      </c>
      <c r="L21" s="79">
        <f t="shared" si="1"/>
        <v>6707.6337196452168</v>
      </c>
      <c r="M21" s="16">
        <f t="shared" si="1"/>
        <v>8096.4082233933768</v>
      </c>
      <c r="N21" s="16">
        <f t="shared" si="1"/>
        <v>7145.6066932874428</v>
      </c>
      <c r="O21" s="16">
        <f t="shared" si="1"/>
        <v>7315.6869510004681</v>
      </c>
      <c r="P21" s="16">
        <f t="shared" si="1"/>
        <v>8032.5165794852001</v>
      </c>
      <c r="Q21" s="16">
        <f t="shared" si="1"/>
        <v>7410.1478693921472</v>
      </c>
      <c r="R21" s="16">
        <f t="shared" si="1"/>
        <v>7532.3840684754159</v>
      </c>
      <c r="S21" s="16">
        <f t="shared" si="1"/>
        <v>8157.9609978870158</v>
      </c>
      <c r="T21" s="16">
        <f t="shared" si="1"/>
        <v>8206.7423854606841</v>
      </c>
      <c r="U21" s="16">
        <f t="shared" si="1"/>
        <v>8951.5633929960641</v>
      </c>
      <c r="V21" s="16">
        <f t="shared" si="1"/>
        <v>8098.2197905445382</v>
      </c>
      <c r="W21" s="16">
        <f t="shared" si="1"/>
        <v>8088.6414869972432</v>
      </c>
      <c r="X21" s="16">
        <f t="shared" si="1"/>
        <v>9770.7933316530634</v>
      </c>
      <c r="Y21" s="16">
        <f t="shared" si="1"/>
        <v>9606.5986096896941</v>
      </c>
      <c r="Z21" s="16">
        <f t="shared" si="1"/>
        <v>11506.159391736173</v>
      </c>
      <c r="AA21" s="16">
        <f t="shared" si="1"/>
        <v>10218.704886650625</v>
      </c>
      <c r="AB21" s="16">
        <f t="shared" si="1"/>
        <v>10532.505653005483</v>
      </c>
      <c r="AC21" s="16">
        <f t="shared" si="1"/>
        <v>11486.812086058104</v>
      </c>
      <c r="AD21" s="16">
        <f t="shared" si="1"/>
        <v>10633.92091516734</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2293.1258866000003</v>
      </c>
      <c r="Z34" s="1">
        <f>SUMIFS(Capacity_2!U:U,Capacity_2!$A:$A,$B$29,Capacity_2!$B:$B,$H34)</f>
        <v>2293.1258866000003</v>
      </c>
      <c r="AA34" s="1">
        <f>SUMIFS(Capacity_2!V:V,Capacity_2!$A:$A,$B$29,Capacity_2!$B:$B,$H34)</f>
        <v>1673.4960341999999</v>
      </c>
      <c r="AB34" s="1">
        <f>SUMIFS(Capacity_2!W:W,Capacity_2!$A:$A,$B$29,Capacity_2!$B:$B,$H34)</f>
        <v>1673.4960341999999</v>
      </c>
      <c r="AC34" s="1">
        <f>SUMIFS(Capacity_2!X:X,Capacity_2!$A:$A,$B$29,Capacity_2!$B:$B,$H34)</f>
        <v>1673.4960341999999</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4439.7612973446012</v>
      </c>
      <c r="U37" s="1">
        <f>SUMIFS(Capacity_2!P:P,Capacity_2!$A:$A,$B$29,Capacity_2!$B:$B,$H37)</f>
        <v>5450.3254010253004</v>
      </c>
      <c r="V37" s="1">
        <f>SUMIFS(Capacity_2!Q:Q,Capacity_2!$A:$A,$B$29,Capacity_2!$B:$B,$H37)</f>
        <v>6166.7744173832998</v>
      </c>
      <c r="W37" s="1">
        <f>SUMIFS(Capacity_2!R:R,Capacity_2!$A:$A,$B$29,Capacity_2!$B:$B,$H37)</f>
        <v>10876.784800160902</v>
      </c>
      <c r="X37" s="1">
        <f>SUMIFS(Capacity_2!S:S,Capacity_2!$A:$A,$B$29,Capacity_2!$B:$B,$H37)</f>
        <v>10963.727959687001</v>
      </c>
      <c r="Y37" s="1">
        <f>SUMIFS(Capacity_2!T:T,Capacity_2!$A:$A,$B$29,Capacity_2!$B:$B,$H37)</f>
        <v>12165.185500093601</v>
      </c>
      <c r="Z37" s="1">
        <f>SUMIFS(Capacity_2!U:U,Capacity_2!$A:$A,$B$29,Capacity_2!$B:$B,$H37)</f>
        <v>12933.3610427697</v>
      </c>
      <c r="AA37" s="1">
        <f>SUMIFS(Capacity_2!V:V,Capacity_2!$A:$A,$B$29,Capacity_2!$B:$B,$H37)</f>
        <v>14176.769228232499</v>
      </c>
      <c r="AB37" s="1">
        <f>SUMIFS(Capacity_2!W:W,Capacity_2!$A:$A,$B$29,Capacity_2!$B:$B,$H37)</f>
        <v>14240.844226121199</v>
      </c>
      <c r="AC37" s="1">
        <f>SUMIFS(Capacity_2!X:X,Capacity_2!$A:$A,$B$29,Capacity_2!$B:$B,$H37)</f>
        <v>15329.021053007602</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14463.18695906</v>
      </c>
      <c r="R39" s="1">
        <f>SUMIFS(Capacity_2!M:M,Capacity_2!$A:$A,$B$29,Capacity_2!$B:$B,$H39)</f>
        <v>14417.186959059998</v>
      </c>
      <c r="S39" s="1">
        <f>SUMIFS(Capacity_2!N:N,Capacity_2!$A:$A,$B$29,Capacity_2!$B:$B,$H39)</f>
        <v>14417.186959059998</v>
      </c>
      <c r="T39" s="1">
        <f>SUMIFS(Capacity_2!O:O,Capacity_2!$A:$A,$B$29,Capacity_2!$B:$B,$H39)</f>
        <v>17260.455610219997</v>
      </c>
      <c r="U39" s="1">
        <f>SUMIFS(Capacity_2!P:P,Capacity_2!$A:$A,$B$29,Capacity_2!$B:$B,$H39)</f>
        <v>17181.755610219996</v>
      </c>
      <c r="V39" s="1">
        <f>SUMIFS(Capacity_2!Q:Q,Capacity_2!$A:$A,$B$29,Capacity_2!$B:$B,$H39)</f>
        <v>17181.755610219996</v>
      </c>
      <c r="W39" s="1">
        <f>SUMIFS(Capacity_2!R:R,Capacity_2!$A:$A,$B$29,Capacity_2!$B:$B,$H39)</f>
        <v>19821.183576939999</v>
      </c>
      <c r="X39" s="1">
        <f>SUMIFS(Capacity_2!S:S,Capacity_2!$A:$A,$B$29,Capacity_2!$B:$B,$H39)</f>
        <v>20615.435743899994</v>
      </c>
      <c r="Y39" s="1">
        <f>SUMIFS(Capacity_2!T:T,Capacity_2!$A:$A,$B$29,Capacity_2!$B:$B,$H39)</f>
        <v>24038.88399871</v>
      </c>
      <c r="Z39" s="1">
        <f>SUMIFS(Capacity_2!U:U,Capacity_2!$A:$A,$B$29,Capacity_2!$B:$B,$H39)</f>
        <v>23619.54206254</v>
      </c>
      <c r="AA39" s="1">
        <f>SUMIFS(Capacity_2!V:V,Capacity_2!$A:$A,$B$29,Capacity_2!$B:$B,$H39)</f>
        <v>23322.907631639999</v>
      </c>
      <c r="AB39" s="1">
        <f>SUMIFS(Capacity_2!W:W,Capacity_2!$A:$A,$B$29,Capacity_2!$B:$B,$H39)</f>
        <v>23502.240910039996</v>
      </c>
      <c r="AC39" s="1">
        <f>SUMIFS(Capacity_2!X:X,Capacity_2!$A:$A,$B$29,Capacity_2!$B:$B,$H39)</f>
        <v>23453.940910040001</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8826.9520294000013</v>
      </c>
      <c r="R40" s="1">
        <f>SUMIFS(Capacity_2!M:M,Capacity_2!$A:$A,$B$29,Capacity_2!$B:$B,$H40)</f>
        <v>9665.0987332000004</v>
      </c>
      <c r="S40" s="1">
        <f>SUMIFS(Capacity_2!N:N,Capacity_2!$A:$A,$B$29,Capacity_2!$B:$B,$H40)</f>
        <v>10058.906659140001</v>
      </c>
      <c r="T40" s="1">
        <f>SUMIFS(Capacity_2!O:O,Capacity_2!$A:$A,$B$29,Capacity_2!$B:$B,$H40)</f>
        <v>14692.553673990002</v>
      </c>
      <c r="U40" s="1">
        <f>SUMIFS(Capacity_2!P:P,Capacity_2!$A:$A,$B$29,Capacity_2!$B:$B,$H40)</f>
        <v>14896.910416620001</v>
      </c>
      <c r="V40" s="1">
        <f>SUMIFS(Capacity_2!Q:Q,Capacity_2!$A:$A,$B$29,Capacity_2!$B:$B,$H40)</f>
        <v>14896.910416620001</v>
      </c>
      <c r="W40" s="1">
        <f>SUMIFS(Capacity_2!R:R,Capacity_2!$A:$A,$B$29,Capacity_2!$B:$B,$H40)</f>
        <v>18562.644952789997</v>
      </c>
      <c r="X40" s="1">
        <f>SUMIFS(Capacity_2!S:S,Capacity_2!$A:$A,$B$29,Capacity_2!$B:$B,$H40)</f>
        <v>18756.392869979998</v>
      </c>
      <c r="Y40" s="1">
        <f>SUMIFS(Capacity_2!T:T,Capacity_2!$A:$A,$B$29,Capacity_2!$B:$B,$H40)</f>
        <v>21110.968839000001</v>
      </c>
      <c r="Z40" s="1">
        <f>SUMIFS(Capacity_2!U:U,Capacity_2!$A:$A,$B$29,Capacity_2!$B:$B,$H40)</f>
        <v>20960.668839000002</v>
      </c>
      <c r="AA40" s="1">
        <f>SUMIFS(Capacity_2!V:V,Capacity_2!$A:$A,$B$29,Capacity_2!$B:$B,$H40)</f>
        <v>22875.15954465</v>
      </c>
      <c r="AB40" s="1">
        <f>SUMIFS(Capacity_2!W:W,Capacity_2!$A:$A,$B$29,Capacity_2!$B:$B,$H40)</f>
        <v>23119.52819542</v>
      </c>
      <c r="AC40" s="1">
        <f>SUMIFS(Capacity_2!X:X,Capacity_2!$A:$A,$B$29,Capacity_2!$B:$B,$H40)</f>
        <v>23119.52819542</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36824.435040145654</v>
      </c>
      <c r="U42" s="1">
        <f t="shared" si="2"/>
        <v>37415.557671612791</v>
      </c>
      <c r="V42" s="1">
        <f t="shared" si="2"/>
        <v>38063.414486830618</v>
      </c>
      <c r="W42" s="1">
        <f t="shared" si="2"/>
        <v>37468.029514902868</v>
      </c>
      <c r="X42" s="1">
        <f t="shared" si="2"/>
        <v>36905.158384930699</v>
      </c>
      <c r="Y42" s="1">
        <f t="shared" si="2"/>
        <v>36534.120823151919</v>
      </c>
      <c r="Z42" s="1">
        <f t="shared" si="2"/>
        <v>37351.454117853267</v>
      </c>
      <c r="AA42" s="1">
        <f t="shared" si="2"/>
        <v>37590.026641646684</v>
      </c>
      <c r="AB42" s="1">
        <f t="shared" si="2"/>
        <v>37587.029858848175</v>
      </c>
      <c r="AC42" s="1">
        <f t="shared" si="2"/>
        <v>38728.024094281667</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97441.080096606514</v>
      </c>
      <c r="J51" s="1">
        <f>SUMIFS(Generation_2!D:D,Generation_2!$A:$A,$B$48,Generation_2!$B:$B,$H51)</f>
        <v>94553.062036798714</v>
      </c>
      <c r="K51" s="1">
        <f>SUMIFS(Generation_2!E:E,Generation_2!$A:$A,$B$48,Generation_2!$B:$B,$H51)</f>
        <v>95146.365099436225</v>
      </c>
      <c r="L51" s="1">
        <f>SUMIFS(Generation_2!F:F,Generation_2!$A:$A,$B$48,Generation_2!$B:$B,$H51)</f>
        <v>91700.475472909893</v>
      </c>
      <c r="M51" s="1">
        <f>SUMIFS(Generation_2!G:G,Generation_2!$A:$A,$B$48,Generation_2!$B:$B,$H51)</f>
        <v>88656.730255054805</v>
      </c>
      <c r="N51" s="1">
        <f>SUMIFS(Generation_2!H:H,Generation_2!$A:$A,$B$48,Generation_2!$B:$B,$H51)</f>
        <v>83973.169377701648</v>
      </c>
      <c r="O51" s="1">
        <f>SUMIFS(Generation_2!I:I,Generation_2!$A:$A,$B$48,Generation_2!$B:$B,$H51)</f>
        <v>88012.88867146433</v>
      </c>
      <c r="P51" s="1">
        <f>SUMIFS(Generation_2!J:J,Generation_2!$A:$A,$B$48,Generation_2!$B:$B,$H51)</f>
        <v>77477.990758305998</v>
      </c>
      <c r="Q51" s="1">
        <f>SUMIFS(Generation_2!K:K,Generation_2!$A:$A,$B$48,Generation_2!$B:$B,$H51)</f>
        <v>77177.753104944743</v>
      </c>
      <c r="R51" s="1">
        <f>SUMIFS(Generation_2!L:L,Generation_2!$A:$A,$B$48,Generation_2!$B:$B,$H51)</f>
        <v>82714.766297270515</v>
      </c>
      <c r="S51" s="1">
        <f>SUMIFS(Generation_2!M:M,Generation_2!$A:$A,$B$48,Generation_2!$B:$B,$H51)</f>
        <v>78951.981537210857</v>
      </c>
      <c r="T51" s="1">
        <f>SUMIFS(Generation_2!N:N,Generation_2!$A:$A,$B$48,Generation_2!$B:$B,$H51)</f>
        <v>67535.302737171238</v>
      </c>
      <c r="U51" s="1">
        <f>SUMIFS(Generation_2!O:O,Generation_2!$A:$A,$B$48,Generation_2!$B:$B,$H51)</f>
        <v>69246.697647975496</v>
      </c>
      <c r="V51" s="1">
        <f>SUMIFS(Generation_2!P:P,Generation_2!$A:$A,$B$48,Generation_2!$B:$B,$H51)</f>
        <v>68263.914263019527</v>
      </c>
      <c r="W51" s="1">
        <f>SUMIFS(Generation_2!Q:Q,Generation_2!$A:$A,$B$48,Generation_2!$B:$B,$H51)</f>
        <v>46017.845985626045</v>
      </c>
      <c r="X51" s="1">
        <f>SUMIFS(Generation_2!R:R,Generation_2!$A:$A,$B$48,Generation_2!$B:$B,$H51)</f>
        <v>41443.491023942021</v>
      </c>
      <c r="Y51" s="1">
        <f>SUMIFS(Generation_2!S:S,Generation_2!$A:$A,$B$48,Generation_2!$B:$B,$H51)</f>
        <v>33989.1620564451</v>
      </c>
      <c r="Z51" s="1">
        <f>SUMIFS(Generation_2!T:T,Generation_2!$A:$A,$B$48,Generation_2!$B:$B,$H51)</f>
        <v>34339.552690285091</v>
      </c>
      <c r="AA51" s="1">
        <f>SUMIFS(Generation_2!U:U,Generation_2!$A:$A,$B$48,Generation_2!$B:$B,$H51)</f>
        <v>34429.11843629073</v>
      </c>
      <c r="AB51" s="1">
        <f>SUMIFS(Generation_2!V:V,Generation_2!$A:$A,$B$48,Generation_2!$B:$B,$H51)</f>
        <v>34061.912495560675</v>
      </c>
      <c r="AC51" s="1">
        <f>SUMIFS(Generation_2!W:W,Generation_2!$A:$A,$B$48,Generation_2!$B:$B,$H51)</f>
        <v>33322.489372835531</v>
      </c>
      <c r="AE51" s="64"/>
      <c r="AF51" s="64"/>
    </row>
    <row r="52" spans="8:32">
      <c r="H52" s="69" t="s">
        <v>114</v>
      </c>
      <c r="I52" s="1">
        <f>SUMIFS(Generation_2!C:C,Generation_2!$A:$A,$B$48,Generation_2!$B:$B,$H52)</f>
        <v>31943.022856575655</v>
      </c>
      <c r="J52" s="1">
        <f>SUMIFS(Generation_2!D:D,Generation_2!$A:$A,$B$48,Generation_2!$B:$B,$H52)</f>
        <v>33622.333319302044</v>
      </c>
      <c r="K52" s="1">
        <f>SUMIFS(Generation_2!E:E,Generation_2!$A:$A,$B$48,Generation_2!$B:$B,$H52)</f>
        <v>33510.640882241045</v>
      </c>
      <c r="L52" s="1">
        <f>SUMIFS(Generation_2!F:F,Generation_2!$A:$A,$B$48,Generation_2!$B:$B,$H52)</f>
        <v>34163.178874316276</v>
      </c>
      <c r="M52" s="1">
        <f>SUMIFS(Generation_2!G:G,Generation_2!$A:$A,$B$48,Generation_2!$B:$B,$H52)</f>
        <v>34005.917859207082</v>
      </c>
      <c r="N52" s="1">
        <f>SUMIFS(Generation_2!H:H,Generation_2!$A:$A,$B$48,Generation_2!$B:$B,$H52)</f>
        <v>32916.875248030825</v>
      </c>
      <c r="O52" s="1">
        <f>SUMIFS(Generation_2!I:I,Generation_2!$A:$A,$B$48,Generation_2!$B:$B,$H52)</f>
        <v>33487.652418283717</v>
      </c>
      <c r="P52" s="1">
        <f>SUMIFS(Generation_2!J:J,Generation_2!$A:$A,$B$48,Generation_2!$B:$B,$H52)</f>
        <v>32296.838027753132</v>
      </c>
      <c r="Q52" s="1">
        <f>SUMIFS(Generation_2!K:K,Generation_2!$A:$A,$B$48,Generation_2!$B:$B,$H52)</f>
        <v>30181.502960088306</v>
      </c>
      <c r="R52" s="1">
        <f>SUMIFS(Generation_2!L:L,Generation_2!$A:$A,$B$48,Generation_2!$B:$B,$H52)</f>
        <v>28187.680589320687</v>
      </c>
      <c r="S52" s="1">
        <f>SUMIFS(Generation_2!M:M,Generation_2!$A:$A,$B$48,Generation_2!$B:$B,$H52)</f>
        <v>24698.456457235523</v>
      </c>
      <c r="T52" s="1">
        <f>SUMIFS(Generation_2!N:N,Generation_2!$A:$A,$B$48,Generation_2!$B:$B,$H52)</f>
        <v>22121.339449497693</v>
      </c>
      <c r="U52" s="1">
        <f>SUMIFS(Generation_2!O:O,Generation_2!$A:$A,$B$48,Generation_2!$B:$B,$H52)</f>
        <v>22538.276285940818</v>
      </c>
      <c r="V52" s="1">
        <f>SUMIFS(Generation_2!P:P,Generation_2!$A:$A,$B$48,Generation_2!$B:$B,$H52)</f>
        <v>22222.057133856364</v>
      </c>
      <c r="W52" s="1">
        <f>SUMIFS(Generation_2!Q:Q,Generation_2!$A:$A,$B$48,Generation_2!$B:$B,$H52)</f>
        <v>22192.237189861065</v>
      </c>
      <c r="X52" s="1">
        <f>SUMIFS(Generation_2!R:R,Generation_2!$A:$A,$B$48,Generation_2!$B:$B,$H52)</f>
        <v>21502.835934733113</v>
      </c>
      <c r="Y52" s="1">
        <f>SUMIFS(Generation_2!S:S,Generation_2!$A:$A,$B$48,Generation_2!$B:$B,$H52)</f>
        <v>21938.126749075585</v>
      </c>
      <c r="Z52" s="1">
        <f>SUMIFS(Generation_2!T:T,Generation_2!$A:$A,$B$48,Generation_2!$B:$B,$H52)</f>
        <v>21445.386589373764</v>
      </c>
      <c r="AA52" s="1">
        <f>SUMIFS(Generation_2!U:U,Generation_2!$A:$A,$B$48,Generation_2!$B:$B,$H52)</f>
        <v>22959.628364109078</v>
      </c>
      <c r="AB52" s="1">
        <f>SUMIFS(Generation_2!V:V,Generation_2!$A:$A,$B$48,Generation_2!$B:$B,$H52)</f>
        <v>22542.173200822406</v>
      </c>
      <c r="AC52" s="1">
        <f>SUMIFS(Generation_2!W:W,Generation_2!$A:$A,$B$48,Generation_2!$B:$B,$H52)</f>
        <v>20975.442357140375</v>
      </c>
      <c r="AE52" s="64"/>
      <c r="AF52" s="64"/>
    </row>
    <row r="53" spans="8:32">
      <c r="H53" s="69" t="s">
        <v>115</v>
      </c>
      <c r="I53" s="1">
        <f>SUMIFS(Generation_2!C:C,Generation_2!$A:$A,$B$48,Generation_2!$B:$B,$H53)</f>
        <v>3143.0282842227516</v>
      </c>
      <c r="J53" s="1">
        <f>SUMIFS(Generation_2!D:D,Generation_2!$A:$A,$B$48,Generation_2!$B:$B,$H53)</f>
        <v>3139.0214366095825</v>
      </c>
      <c r="K53" s="1">
        <f>SUMIFS(Generation_2!E:E,Generation_2!$A:$A,$B$48,Generation_2!$B:$B,$H53)</f>
        <v>2998.6431108683819</v>
      </c>
      <c r="L53" s="1">
        <f>SUMIFS(Generation_2!F:F,Generation_2!$A:$A,$B$48,Generation_2!$B:$B,$H53)</f>
        <v>1929.7400737833291</v>
      </c>
      <c r="M53" s="1">
        <f>SUMIFS(Generation_2!G:G,Generation_2!$A:$A,$B$48,Generation_2!$B:$B,$H53)</f>
        <v>1932.1500193780275</v>
      </c>
      <c r="N53" s="1">
        <f>SUMIFS(Generation_2!H:H,Generation_2!$A:$A,$B$48,Generation_2!$B:$B,$H53)</f>
        <v>1926.3581232610331</v>
      </c>
      <c r="O53" s="1">
        <f>SUMIFS(Generation_2!I:I,Generation_2!$A:$A,$B$48,Generation_2!$B:$B,$H53)</f>
        <v>1931.8718346178603</v>
      </c>
      <c r="P53" s="1">
        <f>SUMIFS(Generation_2!J:J,Generation_2!$A:$A,$B$48,Generation_2!$B:$B,$H53)</f>
        <v>1878.8398388419737</v>
      </c>
      <c r="Q53" s="1">
        <f>SUMIFS(Generation_2!K:K,Generation_2!$A:$A,$B$48,Generation_2!$B:$B,$H53)</f>
        <v>1882.2558736042467</v>
      </c>
      <c r="R53" s="1">
        <f>SUMIFS(Generation_2!L:L,Generation_2!$A:$A,$B$48,Generation_2!$B:$B,$H53)</f>
        <v>1883.5415321644571</v>
      </c>
      <c r="S53" s="1">
        <f>SUMIFS(Generation_2!M:M,Generation_2!$A:$A,$B$48,Generation_2!$B:$B,$H53)</f>
        <v>1895.3230739829319</v>
      </c>
      <c r="T53" s="1">
        <f>SUMIFS(Generation_2!N:N,Generation_2!$A:$A,$B$48,Generation_2!$B:$B,$H53)</f>
        <v>3451.9641415185683</v>
      </c>
      <c r="U53" s="1">
        <f>SUMIFS(Generation_2!O:O,Generation_2!$A:$A,$B$48,Generation_2!$B:$B,$H53)</f>
        <v>3600.8972973574446</v>
      </c>
      <c r="V53" s="1">
        <f>SUMIFS(Generation_2!P:P,Generation_2!$A:$A,$B$48,Generation_2!$B:$B,$H53)</f>
        <v>2699.9927221651824</v>
      </c>
      <c r="W53" s="1">
        <f>SUMIFS(Generation_2!Q:Q,Generation_2!$A:$A,$B$48,Generation_2!$B:$B,$H53)</f>
        <v>4493.8781636122703</v>
      </c>
      <c r="X53" s="1">
        <f>SUMIFS(Generation_2!R:R,Generation_2!$A:$A,$B$48,Generation_2!$B:$B,$H53)</f>
        <v>5070.7134508970494</v>
      </c>
      <c r="Y53" s="1">
        <f>SUMIFS(Generation_2!S:S,Generation_2!$A:$A,$B$48,Generation_2!$B:$B,$H53)</f>
        <v>6293.400718987642</v>
      </c>
      <c r="Z53" s="1">
        <f>SUMIFS(Generation_2!T:T,Generation_2!$A:$A,$B$48,Generation_2!$B:$B,$H53)</f>
        <v>4814.2586979264834</v>
      </c>
      <c r="AA53" s="1">
        <f>SUMIFS(Generation_2!U:U,Generation_2!$A:$A,$B$48,Generation_2!$B:$B,$H53)</f>
        <v>3290.9473696299719</v>
      </c>
      <c r="AB53" s="1">
        <f>SUMIFS(Generation_2!V:V,Generation_2!$A:$A,$B$48,Generation_2!$B:$B,$H53)</f>
        <v>5205.7698366712448</v>
      </c>
      <c r="AC53" s="1">
        <f>SUMIFS(Generation_2!W:W,Generation_2!$A:$A,$B$48,Generation_2!$B:$B,$H53)</f>
        <v>4197.9692853059387</v>
      </c>
      <c r="AE53" s="64"/>
      <c r="AF53" s="64"/>
    </row>
    <row r="54" spans="8:32">
      <c r="H54" s="69" t="s">
        <v>116</v>
      </c>
      <c r="I54" s="1">
        <f>SUMIFS(Generation_2!C:C,Generation_2!$A:$A,$B$48,Generation_2!$B:$B,$H54)</f>
        <v>112.36636252771592</v>
      </c>
      <c r="J54" s="1">
        <f>SUMIFS(Generation_2!D:D,Generation_2!$A:$A,$B$48,Generation_2!$B:$B,$H54)</f>
        <v>94.953387897281942</v>
      </c>
      <c r="K54" s="1">
        <f>SUMIFS(Generation_2!E:E,Generation_2!$A:$A,$B$48,Generation_2!$B:$B,$H54)</f>
        <v>157.25952700192184</v>
      </c>
      <c r="L54" s="1">
        <f>SUMIFS(Generation_2!F:F,Generation_2!$A:$A,$B$48,Generation_2!$B:$B,$H54)</f>
        <v>57.740174523997048</v>
      </c>
      <c r="M54" s="1">
        <f>SUMIFS(Generation_2!G:G,Generation_2!$A:$A,$B$48,Generation_2!$B:$B,$H54)</f>
        <v>29.76917959039395</v>
      </c>
      <c r="N54" s="1">
        <f>SUMIFS(Generation_2!H:H,Generation_2!$A:$A,$B$48,Generation_2!$B:$B,$H54)</f>
        <v>9.2340943327640019</v>
      </c>
      <c r="O54" s="1">
        <f>SUMIFS(Generation_2!I:I,Generation_2!$A:$A,$B$48,Generation_2!$B:$B,$H54)</f>
        <v>9.2399627253361079</v>
      </c>
      <c r="P54" s="1">
        <f>SUMIFS(Generation_2!J:J,Generation_2!$A:$A,$B$48,Generation_2!$B:$B,$H54)</f>
        <v>30.704359000646786</v>
      </c>
      <c r="Q54" s="1">
        <f>SUMIFS(Generation_2!K:K,Generation_2!$A:$A,$B$48,Generation_2!$B:$B,$H54)</f>
        <v>37.641395820488036</v>
      </c>
      <c r="R54" s="1">
        <f>SUMIFS(Generation_2!L:L,Generation_2!$A:$A,$B$48,Generation_2!$B:$B,$H54)</f>
        <v>34.325991941554328</v>
      </c>
      <c r="S54" s="1">
        <f>SUMIFS(Generation_2!M:M,Generation_2!$A:$A,$B$48,Generation_2!$B:$B,$H54)</f>
        <v>66.914096238895766</v>
      </c>
      <c r="T54" s="1">
        <f>SUMIFS(Generation_2!N:N,Generation_2!$A:$A,$B$48,Generation_2!$B:$B,$H54)</f>
        <v>310.7853717284263</v>
      </c>
      <c r="U54" s="1">
        <f>SUMIFS(Generation_2!O:O,Generation_2!$A:$A,$B$48,Generation_2!$B:$B,$H54)</f>
        <v>190.77204901472822</v>
      </c>
      <c r="V54" s="1">
        <f>SUMIFS(Generation_2!P:P,Generation_2!$A:$A,$B$48,Generation_2!$B:$B,$H54)</f>
        <v>224.88474972544844</v>
      </c>
      <c r="W54" s="1">
        <f>SUMIFS(Generation_2!Q:Q,Generation_2!$A:$A,$B$48,Generation_2!$B:$B,$H54)</f>
        <v>476.34305630175277</v>
      </c>
      <c r="X54" s="1">
        <f>SUMIFS(Generation_2!R:R,Generation_2!$A:$A,$B$48,Generation_2!$B:$B,$H54)</f>
        <v>436.1047868152271</v>
      </c>
      <c r="Y54" s="1">
        <f>SUMIFS(Generation_2!S:S,Generation_2!$A:$A,$B$48,Generation_2!$B:$B,$H54)</f>
        <v>2471.9810219895862</v>
      </c>
      <c r="Z54" s="1">
        <f>SUMIFS(Generation_2!T:T,Generation_2!$A:$A,$B$48,Generation_2!$B:$B,$H54)</f>
        <v>1005.111748380113</v>
      </c>
      <c r="AA54" s="1">
        <f>SUMIFS(Generation_2!U:U,Generation_2!$A:$A,$B$48,Generation_2!$B:$B,$H54)</f>
        <v>376.51821891941825</v>
      </c>
      <c r="AB54" s="1">
        <f>SUMIFS(Generation_2!V:V,Generation_2!$A:$A,$B$48,Generation_2!$B:$B,$H54)</f>
        <v>1900.9197700759833</v>
      </c>
      <c r="AC54" s="1">
        <f>SUMIFS(Generation_2!W:W,Generation_2!$A:$A,$B$48,Generation_2!$B:$B,$H54)</f>
        <v>892.84770883504041</v>
      </c>
      <c r="AE54" s="64"/>
      <c r="AF54" s="64"/>
    </row>
    <row r="55" spans="8:32">
      <c r="H55" s="69" t="s">
        <v>117</v>
      </c>
      <c r="I55" s="1">
        <f>SUMIFS(Generation_2!C:C,Generation_2!$A:$A,$B$48,Generation_2!$B:$B,$H55)</f>
        <v>15998.527037076172</v>
      </c>
      <c r="J55" s="1">
        <f>SUMIFS(Generation_2!D:D,Generation_2!$A:$A,$B$48,Generation_2!$B:$B,$H55)</f>
        <v>13174.879415591169</v>
      </c>
      <c r="K55" s="1">
        <f>SUMIFS(Generation_2!E:E,Generation_2!$A:$A,$B$48,Generation_2!$B:$B,$H55)</f>
        <v>13065.5347775468</v>
      </c>
      <c r="L55" s="1">
        <f>SUMIFS(Generation_2!F:F,Generation_2!$A:$A,$B$48,Generation_2!$B:$B,$H55)</f>
        <v>16241.080435946564</v>
      </c>
      <c r="M55" s="1">
        <f>SUMIFS(Generation_2!G:G,Generation_2!$A:$A,$B$48,Generation_2!$B:$B,$H55)</f>
        <v>13757.027661690423</v>
      </c>
      <c r="N55" s="1">
        <f>SUMIFS(Generation_2!H:H,Generation_2!$A:$A,$B$48,Generation_2!$B:$B,$H55)</f>
        <v>16079.247730444757</v>
      </c>
      <c r="O55" s="1">
        <f>SUMIFS(Generation_2!I:I,Generation_2!$A:$A,$B$48,Generation_2!$B:$B,$H55)</f>
        <v>9213.3053788441102</v>
      </c>
      <c r="P55" s="1">
        <f>SUMIFS(Generation_2!J:J,Generation_2!$A:$A,$B$48,Generation_2!$B:$B,$H55)</f>
        <v>17346.91002393567</v>
      </c>
      <c r="Q55" s="1">
        <f>SUMIFS(Generation_2!K:K,Generation_2!$A:$A,$B$48,Generation_2!$B:$B,$H55)</f>
        <v>15665.802019153532</v>
      </c>
      <c r="R55" s="1">
        <f>SUMIFS(Generation_2!L:L,Generation_2!$A:$A,$B$48,Generation_2!$B:$B,$H55)</f>
        <v>12121.642189705082</v>
      </c>
      <c r="S55" s="1">
        <f>SUMIFS(Generation_2!M:M,Generation_2!$A:$A,$B$48,Generation_2!$B:$B,$H55)</f>
        <v>15660.525476630475</v>
      </c>
      <c r="T55" s="1">
        <f>SUMIFS(Generation_2!N:N,Generation_2!$A:$A,$B$48,Generation_2!$B:$B,$H55)</f>
        <v>14333.18817021183</v>
      </c>
      <c r="U55" s="1">
        <f>SUMIFS(Generation_2!O:O,Generation_2!$A:$A,$B$48,Generation_2!$B:$B,$H55)</f>
        <v>13835.748468394815</v>
      </c>
      <c r="V55" s="1">
        <f>SUMIFS(Generation_2!P:P,Generation_2!$A:$A,$B$48,Generation_2!$B:$B,$H55)</f>
        <v>16423.917006778458</v>
      </c>
      <c r="W55" s="1">
        <f>SUMIFS(Generation_2!Q:Q,Generation_2!$A:$A,$B$48,Generation_2!$B:$B,$H55)</f>
        <v>14363.787478877934</v>
      </c>
      <c r="X55" s="1">
        <f>SUMIFS(Generation_2!R:R,Generation_2!$A:$A,$B$48,Generation_2!$B:$B,$H55)</f>
        <v>16265.435791851371</v>
      </c>
      <c r="Y55" s="1">
        <f>SUMIFS(Generation_2!S:S,Generation_2!$A:$A,$B$48,Generation_2!$B:$B,$H55)</f>
        <v>9741.2518106146381</v>
      </c>
      <c r="Z55" s="1">
        <f>SUMIFS(Generation_2!T:T,Generation_2!$A:$A,$B$48,Generation_2!$B:$B,$H55)</f>
        <v>17256.836266337385</v>
      </c>
      <c r="AA55" s="1">
        <f>SUMIFS(Generation_2!U:U,Generation_2!$A:$A,$B$48,Generation_2!$B:$B,$H55)</f>
        <v>15759.001985389112</v>
      </c>
      <c r="AB55" s="1">
        <f>SUMIFS(Generation_2!V:V,Generation_2!$A:$A,$B$48,Generation_2!$B:$B,$H55)</f>
        <v>12314.048088308085</v>
      </c>
      <c r="AC55" s="1">
        <f>SUMIFS(Generation_2!W:W,Generation_2!$A:$A,$B$48,Generation_2!$B:$B,$H55)</f>
        <v>15207.055657487257</v>
      </c>
      <c r="AE55" s="64"/>
      <c r="AF55" s="64"/>
    </row>
    <row r="56" spans="8:32">
      <c r="H56" s="69" t="s">
        <v>118</v>
      </c>
      <c r="I56" s="1">
        <f>SUMIFS(Generation_2!C:C,Generation_2!$A:$A,$B$48,Generation_2!$B:$B,$H56)</f>
        <v>175.52822677064833</v>
      </c>
      <c r="J56" s="1">
        <f>SUMIFS(Generation_2!D:D,Generation_2!$A:$A,$B$48,Generation_2!$B:$B,$H56)</f>
        <v>192.65237210029107</v>
      </c>
      <c r="K56" s="1">
        <f>SUMIFS(Generation_2!E:E,Generation_2!$A:$A,$B$48,Generation_2!$B:$B,$H56)</f>
        <v>168.25620736538625</v>
      </c>
      <c r="L56" s="1">
        <f>SUMIFS(Generation_2!F:F,Generation_2!$A:$A,$B$48,Generation_2!$B:$B,$H56)</f>
        <v>284.26032943352737</v>
      </c>
      <c r="M56" s="1">
        <f>SUMIFS(Generation_2!G:G,Generation_2!$A:$A,$B$48,Generation_2!$B:$B,$H56)</f>
        <v>636.59928035780263</v>
      </c>
      <c r="N56" s="1">
        <f>SUMIFS(Generation_2!H:H,Generation_2!$A:$A,$B$48,Generation_2!$B:$B,$H56)</f>
        <v>984.86162774198294</v>
      </c>
      <c r="O56" s="1">
        <f>SUMIFS(Generation_2!I:I,Generation_2!$A:$A,$B$48,Generation_2!$B:$B,$H56)</f>
        <v>1217.238507141619</v>
      </c>
      <c r="P56" s="1">
        <f>SUMIFS(Generation_2!J:J,Generation_2!$A:$A,$B$48,Generation_2!$B:$B,$H56)</f>
        <v>978.8862875999281</v>
      </c>
      <c r="Q56" s="1">
        <f>SUMIFS(Generation_2!K:K,Generation_2!$A:$A,$B$48,Generation_2!$B:$B,$H56)</f>
        <v>870.53864446092803</v>
      </c>
      <c r="R56" s="1">
        <f>SUMIFS(Generation_2!L:L,Generation_2!$A:$A,$B$48,Generation_2!$B:$B,$H56)</f>
        <v>2249.3407792385478</v>
      </c>
      <c r="S56" s="1">
        <f>SUMIFS(Generation_2!M:M,Generation_2!$A:$A,$B$48,Generation_2!$B:$B,$H56)</f>
        <v>1796.6394596802943</v>
      </c>
      <c r="T56" s="1">
        <f>SUMIFS(Generation_2!N:N,Generation_2!$A:$A,$B$48,Generation_2!$B:$B,$H56)</f>
        <v>5330.7477166610688</v>
      </c>
      <c r="U56" s="1">
        <f>SUMIFS(Generation_2!O:O,Generation_2!$A:$A,$B$48,Generation_2!$B:$B,$H56)</f>
        <v>5854.9339630010845</v>
      </c>
      <c r="V56" s="1">
        <f>SUMIFS(Generation_2!P:P,Generation_2!$A:$A,$B$48,Generation_2!$B:$B,$H56)</f>
        <v>6599.0630690839289</v>
      </c>
      <c r="W56" s="1">
        <f>SUMIFS(Generation_2!Q:Q,Generation_2!$A:$A,$B$48,Generation_2!$B:$B,$H56)</f>
        <v>13705.048097729705</v>
      </c>
      <c r="X56" s="1">
        <f>SUMIFS(Generation_2!R:R,Generation_2!$A:$A,$B$48,Generation_2!$B:$B,$H56)</f>
        <v>13728.078785159032</v>
      </c>
      <c r="Y56" s="1">
        <f>SUMIFS(Generation_2!S:S,Generation_2!$A:$A,$B$48,Generation_2!$B:$B,$H56)</f>
        <v>16325.380885651695</v>
      </c>
      <c r="Z56" s="1">
        <f>SUMIFS(Generation_2!T:T,Generation_2!$A:$A,$B$48,Generation_2!$B:$B,$H56)</f>
        <v>16243.528998827294</v>
      </c>
      <c r="AA56" s="1">
        <f>SUMIFS(Generation_2!U:U,Generation_2!$A:$A,$B$48,Generation_2!$B:$B,$H56)</f>
        <v>18693.293546335415</v>
      </c>
      <c r="AB56" s="1">
        <f>SUMIFS(Generation_2!V:V,Generation_2!$A:$A,$B$48,Generation_2!$B:$B,$H56)</f>
        <v>18937.673939584711</v>
      </c>
      <c r="AC56" s="1">
        <f>SUMIFS(Generation_2!W:W,Generation_2!$A:$A,$B$48,Generation_2!$B:$B,$H56)</f>
        <v>20057.697104783096</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29308.954410992308</v>
      </c>
      <c r="J58" s="1">
        <f>SUMIFS(Generation_2!D:D,Generation_2!$A:$A,$B$48,Generation_2!$B:$B,$H58)</f>
        <v>30463.68191543693</v>
      </c>
      <c r="K58" s="1">
        <f>SUMIFS(Generation_2!E:E,Generation_2!$A:$A,$B$48,Generation_2!$B:$B,$H58)</f>
        <v>30624.673872182531</v>
      </c>
      <c r="L58" s="1">
        <f>SUMIFS(Generation_2!F:F,Generation_2!$A:$A,$B$48,Generation_2!$B:$B,$H58)</f>
        <v>31203.678864316549</v>
      </c>
      <c r="M58" s="1">
        <f>SUMIFS(Generation_2!G:G,Generation_2!$A:$A,$B$48,Generation_2!$B:$B,$H58)</f>
        <v>35604.004364824694</v>
      </c>
      <c r="N58" s="1">
        <f>SUMIFS(Generation_2!H:H,Generation_2!$A:$A,$B$48,Generation_2!$B:$B,$H58)</f>
        <v>37868.641229642242</v>
      </c>
      <c r="O58" s="1">
        <f>SUMIFS(Generation_2!I:I,Generation_2!$A:$A,$B$48,Generation_2!$B:$B,$H58)</f>
        <v>37356.620757134566</v>
      </c>
      <c r="P58" s="1">
        <f>SUMIFS(Generation_2!J:J,Generation_2!$A:$A,$B$48,Generation_2!$B:$B,$H58)</f>
        <v>43364.245101757355</v>
      </c>
      <c r="Q58" s="1">
        <f>SUMIFS(Generation_2!K:K,Generation_2!$A:$A,$B$48,Generation_2!$B:$B,$H58)</f>
        <v>46243.085698616553</v>
      </c>
      <c r="R58" s="1">
        <f>SUMIFS(Generation_2!L:L,Generation_2!$A:$A,$B$48,Generation_2!$B:$B,$H58)</f>
        <v>45668.187292104441</v>
      </c>
      <c r="S58" s="1">
        <f>SUMIFS(Generation_2!M:M,Generation_2!$A:$A,$B$48,Generation_2!$B:$B,$H58)</f>
        <v>48265.917295301217</v>
      </c>
      <c r="T58" s="1">
        <f>SUMIFS(Generation_2!N:N,Generation_2!$A:$A,$B$48,Generation_2!$B:$B,$H58)</f>
        <v>52346.092886444778</v>
      </c>
      <c r="U58" s="1">
        <f>SUMIFS(Generation_2!O:O,Generation_2!$A:$A,$B$48,Generation_2!$B:$B,$H58)</f>
        <v>52173.026016769261</v>
      </c>
      <c r="V58" s="1">
        <f>SUMIFS(Generation_2!P:P,Generation_2!$A:$A,$B$48,Generation_2!$B:$B,$H58)</f>
        <v>53046.117478301792</v>
      </c>
      <c r="W58" s="1">
        <f>SUMIFS(Generation_2!Q:Q,Generation_2!$A:$A,$B$48,Generation_2!$B:$B,$H58)</f>
        <v>64310.145817201606</v>
      </c>
      <c r="X58" s="1">
        <f>SUMIFS(Generation_2!R:R,Generation_2!$A:$A,$B$48,Generation_2!$B:$B,$H58)</f>
        <v>67107.253365343728</v>
      </c>
      <c r="Y58" s="1">
        <f>SUMIFS(Generation_2!S:S,Generation_2!$A:$A,$B$48,Generation_2!$B:$B,$H58)</f>
        <v>74061.744225257629</v>
      </c>
      <c r="Z58" s="1">
        <f>SUMIFS(Generation_2!T:T,Generation_2!$A:$A,$B$48,Generation_2!$B:$B,$H58)</f>
        <v>77430.53033947706</v>
      </c>
      <c r="AA58" s="1">
        <f>SUMIFS(Generation_2!U:U,Generation_2!$A:$A,$B$48,Generation_2!$B:$B,$H58)</f>
        <v>75009.822989282606</v>
      </c>
      <c r="AB58" s="1">
        <f>SUMIFS(Generation_2!V:V,Generation_2!$A:$A,$B$48,Generation_2!$B:$B,$H58)</f>
        <v>75403.70259914473</v>
      </c>
      <c r="AC58" s="1">
        <f>SUMIFS(Generation_2!W:W,Generation_2!$A:$A,$B$48,Generation_2!$B:$B,$H58)</f>
        <v>75972.335548332645</v>
      </c>
      <c r="AE58" s="64"/>
      <c r="AF58" s="64"/>
    </row>
    <row r="59" spans="8:32">
      <c r="H59" s="69" t="s">
        <v>121</v>
      </c>
      <c r="I59" s="1">
        <f>SUMIFS(Generation_2!C:C,Generation_2!$A:$A,$B$48,Generation_2!$B:$B,$H59)</f>
        <v>12774.527528157594</v>
      </c>
      <c r="J59" s="1">
        <f>SUMIFS(Generation_2!D:D,Generation_2!$A:$A,$B$48,Generation_2!$B:$B,$H59)</f>
        <v>15384.050673713738</v>
      </c>
      <c r="K59" s="1">
        <f>SUMIFS(Generation_2!E:E,Generation_2!$A:$A,$B$48,Generation_2!$B:$B,$H59)</f>
        <v>14970.455899979324</v>
      </c>
      <c r="L59" s="1">
        <f>SUMIFS(Generation_2!F:F,Generation_2!$A:$A,$B$48,Generation_2!$B:$B,$H59)</f>
        <v>15103.384441623803</v>
      </c>
      <c r="M59" s="1">
        <f>SUMIFS(Generation_2!G:G,Generation_2!$A:$A,$B$48,Generation_2!$B:$B,$H59)</f>
        <v>15930.337763658497</v>
      </c>
      <c r="N59" s="1">
        <f>SUMIFS(Generation_2!H:H,Generation_2!$A:$A,$B$48,Generation_2!$B:$B,$H59)</f>
        <v>17665.672670037875</v>
      </c>
      <c r="O59" s="1">
        <f>SUMIFS(Generation_2!I:I,Generation_2!$A:$A,$B$48,Generation_2!$B:$B,$H59)</f>
        <v>21332.012438995709</v>
      </c>
      <c r="P59" s="1">
        <f>SUMIFS(Generation_2!J:J,Generation_2!$A:$A,$B$48,Generation_2!$B:$B,$H59)</f>
        <v>18929.008263514719</v>
      </c>
      <c r="Q59" s="1">
        <f>SUMIFS(Generation_2!K:K,Generation_2!$A:$A,$B$48,Generation_2!$B:$B,$H59)</f>
        <v>21249.39584245436</v>
      </c>
      <c r="R59" s="1">
        <f>SUMIFS(Generation_2!L:L,Generation_2!$A:$A,$B$48,Generation_2!$B:$B,$H59)</f>
        <v>23643.307134769082</v>
      </c>
      <c r="S59" s="1">
        <f>SUMIFS(Generation_2!M:M,Generation_2!$A:$A,$B$48,Generation_2!$B:$B,$H59)</f>
        <v>25419.679495707263</v>
      </c>
      <c r="T59" s="1">
        <f>SUMIFS(Generation_2!N:N,Generation_2!$A:$A,$B$48,Generation_2!$B:$B,$H59)</f>
        <v>38255.716804108437</v>
      </c>
      <c r="U59" s="1">
        <f>SUMIFS(Generation_2!O:O,Generation_2!$A:$A,$B$48,Generation_2!$B:$B,$H59)</f>
        <v>37661.783472144161</v>
      </c>
      <c r="V59" s="1">
        <f>SUMIFS(Generation_2!P:P,Generation_2!$A:$A,$B$48,Generation_2!$B:$B,$H59)</f>
        <v>37165.770519133453</v>
      </c>
      <c r="W59" s="1">
        <f>SUMIFS(Generation_2!Q:Q,Generation_2!$A:$A,$B$48,Generation_2!$B:$B,$H59)</f>
        <v>49200.72066868675</v>
      </c>
      <c r="X59" s="1">
        <f>SUMIFS(Generation_2!R:R,Generation_2!$A:$A,$B$48,Generation_2!$B:$B,$H59)</f>
        <v>49971.835037610632</v>
      </c>
      <c r="Y59" s="1">
        <f>SUMIFS(Generation_2!S:S,Generation_2!$A:$A,$B$48,Generation_2!$B:$B,$H59)</f>
        <v>55728.249817526921</v>
      </c>
      <c r="Z59" s="1">
        <f>SUMIFS(Generation_2!T:T,Generation_2!$A:$A,$B$48,Generation_2!$B:$B,$H59)</f>
        <v>48726.743934783481</v>
      </c>
      <c r="AA59" s="1">
        <f>SUMIFS(Generation_2!U:U,Generation_2!$A:$A,$B$48,Generation_2!$B:$B,$H59)</f>
        <v>55842.373769308397</v>
      </c>
      <c r="AB59" s="1">
        <f>SUMIFS(Generation_2!V:V,Generation_2!$A:$A,$B$48,Generation_2!$B:$B,$H59)</f>
        <v>57899.553206762626</v>
      </c>
      <c r="AC59" s="1">
        <f>SUMIFS(Generation_2!W:W,Generation_2!$A:$A,$B$48,Generation_2!$B:$B,$H59)</f>
        <v>59967.389797700584</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312</v>
      </c>
    </row>
    <row r="62" spans="8:32">
      <c r="H62" s="69" t="s">
        <v>126</v>
      </c>
      <c r="I62" s="1">
        <f>SUMIFS(Generation_2!C:C,Generation_2!$A:$A,$B$48,Generation_2!$B:$B,$H62)</f>
        <v>-215.42362124106799</v>
      </c>
      <c r="J62" s="1">
        <f>SUMIFS(Generation_2!D:D,Generation_2!$A:$A,$B$48,Generation_2!$B:$B,$H62)</f>
        <v>-296.81117356829924</v>
      </c>
      <c r="K62" s="1">
        <f>SUMIFS(Generation_2!E:E,Generation_2!$A:$A,$B$48,Generation_2!$B:$B,$H62)</f>
        <v>-266.39058997474638</v>
      </c>
      <c r="L62" s="1">
        <f>SUMIFS(Generation_2!F:F,Generation_2!$A:$A,$B$48,Generation_2!$B:$B,$H62)</f>
        <v>-515.36319921975894</v>
      </c>
      <c r="M62" s="1">
        <f>SUMIFS(Generation_2!G:G,Generation_2!$A:$A,$B$48,Generation_2!$B:$B,$H62)</f>
        <v>-885.67351405248576</v>
      </c>
      <c r="N62" s="1">
        <f>SUMIFS(Generation_2!H:H,Generation_2!$A:$A,$B$48,Generation_2!$B:$B,$H62)</f>
        <v>-1432.396871353666</v>
      </c>
      <c r="O62" s="1">
        <f>SUMIFS(Generation_2!I:I,Generation_2!$A:$A,$B$48,Generation_2!$B:$B,$H62)</f>
        <v>-1873.809743589364</v>
      </c>
      <c r="P62" s="1">
        <f>SUMIFS(Generation_2!J:J,Generation_2!$A:$A,$B$48,Generation_2!$B:$B,$H62)</f>
        <v>-1429.8705129016382</v>
      </c>
      <c r="Q62" s="1">
        <f>SUMIFS(Generation_2!K:K,Generation_2!$A:$A,$B$48,Generation_2!$B:$B,$H62)</f>
        <v>-1370.4820297513234</v>
      </c>
      <c r="R62" s="1">
        <f>SUMIFS(Generation_2!L:L,Generation_2!$A:$A,$B$48,Generation_2!$B:$B,$H62)</f>
        <v>-3089.638855161525</v>
      </c>
      <c r="S62" s="1">
        <f>SUMIFS(Generation_2!M:M,Generation_2!$A:$A,$B$48,Generation_2!$B:$B,$H62)</f>
        <v>-2550.8765540968138</v>
      </c>
      <c r="T62" s="1">
        <f>SUMIFS(Generation_2!N:N,Generation_2!$A:$A,$B$48,Generation_2!$B:$B,$H62)</f>
        <v>-9044.0622136370275</v>
      </c>
      <c r="U62" s="1">
        <f>SUMIFS(Generation_2!O:O,Generation_2!$A:$A,$B$48,Generation_2!$B:$B,$H62)</f>
        <v>-9260.0858198036585</v>
      </c>
      <c r="V62" s="1">
        <f>SUMIFS(Generation_2!P:P,Generation_2!$A:$A,$B$48,Generation_2!$B:$B,$H62)</f>
        <v>-10081.985601146502</v>
      </c>
      <c r="W62" s="1">
        <f>SUMIFS(Generation_2!Q:Q,Generation_2!$A:$A,$B$48,Generation_2!$B:$B,$H62)</f>
        <v>-18814.803728407231</v>
      </c>
      <c r="X62" s="1">
        <f>SUMIFS(Generation_2!R:R,Generation_2!$A:$A,$B$48,Generation_2!$B:$B,$H62)</f>
        <v>-18897.509482078578</v>
      </c>
      <c r="Y62" s="1">
        <f>SUMIFS(Generation_2!S:S,Generation_2!$A:$A,$B$48,Generation_2!$B:$B,$H62)</f>
        <v>-22257.924883294661</v>
      </c>
      <c r="Z62" s="1">
        <f>SUMIFS(Generation_2!T:T,Generation_2!$A:$A,$B$48,Generation_2!$B:$B,$H62)</f>
        <v>-21622.928468508038</v>
      </c>
      <c r="AA62" s="1">
        <f>SUMIFS(Generation_2!U:U,Generation_2!$A:$A,$B$48,Generation_2!$B:$B,$H62)</f>
        <v>-24845.586458750171</v>
      </c>
      <c r="AB62" s="1">
        <f>SUMIFS(Generation_2!V:V,Generation_2!$A:$A,$B$48,Generation_2!$B:$B,$H62)</f>
        <v>-25161.526150038539</v>
      </c>
      <c r="AC62" s="1">
        <f>SUMIFS(Generation_2!W:W,Generation_2!$A:$A,$B$48,Generation_2!$B:$B,$H62)</f>
        <v>-26650.919125766912</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97441.080096606514</v>
      </c>
      <c r="J74" s="1">
        <f>SUMIFS(Generation_2!M:M,Generation_2!$A:$A,$B$71,Generation_2!$B:$B,$H74)</f>
        <v>78951.981537210857</v>
      </c>
      <c r="K74" s="1">
        <f>SUMIFS(Generation_2!W:W,Generation_2!$A:$A,$B$71,Generation_2!$B:$B,$H74)</f>
        <v>33322.489372835531</v>
      </c>
    </row>
    <row r="75" spans="1:30">
      <c r="H75" s="69" t="s">
        <v>114</v>
      </c>
      <c r="I75" s="1">
        <f>SUMIFS(Generation_2!C:C,Generation_2!$A:$A,$B$71,Generation_2!$B:$B,$H75)</f>
        <v>31943.022856575655</v>
      </c>
      <c r="J75" s="1">
        <f>SUMIFS(Generation_2!M:M,Generation_2!$A:$A,$B$71,Generation_2!$B:$B,$H75)</f>
        <v>24698.456457235523</v>
      </c>
      <c r="K75" s="1">
        <f>SUMIFS(Generation_2!W:W,Generation_2!$A:$A,$B$71,Generation_2!$B:$B,$H75)</f>
        <v>20975.442357140375</v>
      </c>
    </row>
    <row r="76" spans="1:30">
      <c r="H76" s="69" t="s">
        <v>115</v>
      </c>
      <c r="I76" s="1">
        <f>SUMIFS(Generation_2!C:C,Generation_2!$A:$A,$B$71,Generation_2!$B:$B,$H76)</f>
        <v>3143.0282842227516</v>
      </c>
      <c r="J76" s="1">
        <f>SUMIFS(Generation_2!M:M,Generation_2!$A:$A,$B$71,Generation_2!$B:$B,$H76)</f>
        <v>1895.3230739829319</v>
      </c>
      <c r="K76" s="1">
        <f>SUMIFS(Generation_2!W:W,Generation_2!$A:$A,$B$71,Generation_2!$B:$B,$H76)</f>
        <v>4197.9692853059387</v>
      </c>
    </row>
    <row r="77" spans="1:30">
      <c r="H77" s="69" t="s">
        <v>116</v>
      </c>
      <c r="I77" s="1">
        <f>SUMIFS(Generation_2!C:C,Generation_2!$A:$A,$B$71,Generation_2!$B:$B,$H77)</f>
        <v>112.36636252771592</v>
      </c>
      <c r="J77" s="1">
        <f>SUMIFS(Generation_2!M:M,Generation_2!$A:$A,$B$71,Generation_2!$B:$B,$H77)</f>
        <v>66.914096238895766</v>
      </c>
      <c r="K77" s="1">
        <f>SUMIFS(Generation_2!W:W,Generation_2!$A:$A,$B$71,Generation_2!$B:$B,$H77)</f>
        <v>892.84770883504041</v>
      </c>
    </row>
    <row r="78" spans="1:30">
      <c r="H78" s="69" t="s">
        <v>117</v>
      </c>
      <c r="I78" s="1">
        <f>SUMIFS(Generation_2!C:C,Generation_2!$A:$A,$B$71,Generation_2!$B:$B,$H78)</f>
        <v>15998.527037076172</v>
      </c>
      <c r="J78" s="1">
        <f>SUMIFS(Generation_2!M:M,Generation_2!$A:$A,$B$71,Generation_2!$B:$B,$H78)</f>
        <v>15660.525476630475</v>
      </c>
      <c r="K78" s="1">
        <f>SUMIFS(Generation_2!W:W,Generation_2!$A:$A,$B$71,Generation_2!$B:$B,$H78)</f>
        <v>15207.055657487257</v>
      </c>
    </row>
    <row r="79" spans="1:30">
      <c r="H79" s="69" t="s">
        <v>118</v>
      </c>
      <c r="I79" s="1">
        <f>SUMIFS(Generation_2!C:C,Generation_2!$A:$A,$B$71,Generation_2!$B:$B,$H79)</f>
        <v>175.52822677064833</v>
      </c>
      <c r="J79" s="1">
        <f>SUMIFS(Generation_2!M:M,Generation_2!$A:$A,$B$71,Generation_2!$B:$B,$H79)</f>
        <v>1796.6394596802943</v>
      </c>
      <c r="K79" s="1">
        <f>SUMIFS(Generation_2!W:W,Generation_2!$A:$A,$B$71,Generation_2!$B:$B,$H79)</f>
        <v>20057.697104783096</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29308.954410992308</v>
      </c>
      <c r="J81" s="1">
        <f>SUMIFS(Generation_2!M:M,Generation_2!$A:$A,$B$71,Generation_2!$B:$B,$H81)</f>
        <v>48265.917295301217</v>
      </c>
      <c r="K81" s="1">
        <f>SUMIFS(Generation_2!W:W,Generation_2!$A:$A,$B$71,Generation_2!$B:$B,$H81)</f>
        <v>75972.335548332645</v>
      </c>
    </row>
    <row r="82" spans="1:30">
      <c r="H82" s="69" t="s">
        <v>121</v>
      </c>
      <c r="I82" s="1">
        <f>SUMIFS(Generation_2!C:C,Generation_2!$A:$A,$B$71,Generation_2!$B:$B,$H82)</f>
        <v>12774.527528157594</v>
      </c>
      <c r="J82" s="1">
        <f>SUMIFS(Generation_2!M:M,Generation_2!$A:$A,$B$71,Generation_2!$B:$B,$H82)</f>
        <v>25419.679495707263</v>
      </c>
      <c r="K82" s="1">
        <f>SUMIFS(Generation_2!W:W,Generation_2!$A:$A,$B$71,Generation_2!$B:$B,$H82)</f>
        <v>59967.389797700584</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312</v>
      </c>
    </row>
    <row r="85" spans="1:30">
      <c r="H85" s="69" t="s">
        <v>126</v>
      </c>
      <c r="I85" s="1">
        <f>SUMIFS(Generation_2!C:C,Generation_2!$A:$A,$B$71,Generation_2!$B:$B,$H85)</f>
        <v>-215.42362124106799</v>
      </c>
      <c r="J85" s="1">
        <f>SUMIFS(Generation_2!M:M,Generation_2!$A:$A,$B$71,Generation_2!$B:$B,$H85)</f>
        <v>-2550.8765540968138</v>
      </c>
      <c r="K85" s="1">
        <f>SUMIFS(Generation_2!W:W,Generation_2!$A:$A,$B$71,Generation_2!$B:$B,$H85)</f>
        <v>-26650.919125766912</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1512.6970812545997</v>
      </c>
      <c r="U96" s="1">
        <f>SUMIFS(StorageCapacity_2!O:O,StorageCapacity_2!$A:$A,$B$93,StorageCapacity_2!$B:$B,$H96)</f>
        <v>1568.4759372052999</v>
      </c>
      <c r="V96" s="1">
        <f>SUMIFS(StorageCapacity_2!P:P,StorageCapacity_2!$A:$A,$B$93,StorageCapacity_2!$B:$B,$H96)</f>
        <v>1744.8187688133</v>
      </c>
      <c r="W96" s="1">
        <f>SUMIFS(StorageCapacity_2!Q:Q,StorageCapacity_2!$A:$A,$B$93,StorageCapacity_2!$B:$B,$H96)</f>
        <v>3469.5356009609004</v>
      </c>
      <c r="X96" s="1">
        <f>SUMIFS(StorageCapacity_2!R:R,StorageCapacity_2!$A:$A,$B$93,StorageCapacity_2!$B:$B,$H96)</f>
        <v>3556.4787604869998</v>
      </c>
      <c r="Y96" s="1">
        <f>SUMIFS(StorageCapacity_2!S:S,StorageCapacity_2!$A:$A,$B$93,StorageCapacity_2!$B:$B,$H96)</f>
        <v>3645.9210762936</v>
      </c>
      <c r="Z96" s="1">
        <f>SUMIFS(StorageCapacity_2!T:T,StorageCapacity_2!$A:$A,$B$93,StorageCapacity_2!$B:$B,$H96)</f>
        <v>3751.1314620297003</v>
      </c>
      <c r="AA96" s="1">
        <f>SUMIFS(StorageCapacity_2!U:U,StorageCapacity_2!$A:$A,$B$93,StorageCapacity_2!$B:$B,$H96)</f>
        <v>3870.2923275324997</v>
      </c>
      <c r="AB96" s="1">
        <f>SUMIFS(StorageCapacity_2!V:V,StorageCapacity_2!$A:$A,$B$93,StorageCapacity_2!$B:$B,$H96)</f>
        <v>3934.3673254211999</v>
      </c>
      <c r="AC96" s="1">
        <f>SUMIFS(StorageCapacity_2!W:W,StorageCapacity_2!$A:$A,$B$93,StorageCapacity_2!$B:$B,$H96)</f>
        <v>5022.5441523076006</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887.06421608999995</v>
      </c>
      <c r="U97" s="1">
        <f>SUMIFS(StorageCapacity_2!O:O,StorageCapacity_2!$A:$A,$B$93,StorageCapacity_2!$B:$B,$H97)</f>
        <v>1841.84946382</v>
      </c>
      <c r="V97" s="1">
        <f>SUMIFS(StorageCapacity_2!P:P,StorageCapacity_2!$A:$A,$B$93,StorageCapacity_2!$B:$B,$H97)</f>
        <v>2381.9556485699995</v>
      </c>
      <c r="W97" s="1">
        <f>SUMIFS(StorageCapacity_2!Q:Q,StorageCapacity_2!$A:$A,$B$93,StorageCapacity_2!$B:$B,$H97)</f>
        <v>5367.2491991999996</v>
      </c>
      <c r="X97" s="1">
        <f>SUMIFS(StorageCapacity_2!R:R,StorageCapacity_2!$A:$A,$B$93,StorageCapacity_2!$B:$B,$H97)</f>
        <v>5367.2491991999996</v>
      </c>
      <c r="Y97" s="1">
        <f>SUMIFS(StorageCapacity_2!S:S,StorageCapacity_2!$A:$A,$B$93,StorageCapacity_2!$B:$B,$H97)</f>
        <v>6146.7927750400004</v>
      </c>
      <c r="Z97" s="1">
        <f>SUMIFS(StorageCapacity_2!T:T,StorageCapacity_2!$A:$A,$B$93,StorageCapacity_2!$B:$B,$H97)</f>
        <v>6809.7579319800006</v>
      </c>
      <c r="AA97" s="1">
        <f>SUMIFS(StorageCapacity_2!U:U,StorageCapacity_2!$A:$A,$B$93,StorageCapacity_2!$B:$B,$H97)</f>
        <v>7934.0052519399997</v>
      </c>
      <c r="AB97" s="1">
        <f>SUMIFS(StorageCapacity_2!V:V,StorageCapacity_2!$A:$A,$B$93,StorageCapacity_2!$B:$B,$H97)</f>
        <v>7934.0052519399997</v>
      </c>
      <c r="AC97" s="1">
        <f>SUMIFS(StorageCapacity_2!W:W,StorageCapacity_2!$A:$A,$B$93,StorageCapacity_2!$B:$B,$H97)</f>
        <v>7934.0052519399997</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2372.4716487599999</v>
      </c>
      <c r="Z98" s="1">
        <f>SUMIFS(StorageCapacity_2!T:T,StorageCapacity_2!$A:$A,$B$93,StorageCapacity_2!$B:$B,$H98)</f>
        <v>2372.4716487599999</v>
      </c>
      <c r="AA98" s="1">
        <f>SUMIFS(StorageCapacity_2!U:U,StorageCapacity_2!$A:$A,$B$93,StorageCapacity_2!$B:$B,$H98)</f>
        <v>2372.4716487599999</v>
      </c>
      <c r="AB98" s="1">
        <f>SUMIFS(StorageCapacity_2!V:V,StorageCapacity_2!$A:$A,$B$93,StorageCapacity_2!$B:$B,$H98)</f>
        <v>2372.4716487599999</v>
      </c>
      <c r="AC98" s="1">
        <f>SUMIFS(StorageCapacity_2!W:W,StorageCapacity_2!$A:$A,$B$93,StorageCapacity_2!$B:$B,$H98)</f>
        <v>2372.4716487599999</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166.24737115887825</v>
      </c>
      <c r="J112" s="1">
        <f>SUMIFS(StorageGeneration_2!D:D,StorageGeneration_2!$A:$A,$B$109,StorageGeneration_2!$B:$B,$H112)</f>
        <v>161.70064186794227</v>
      </c>
      <c r="K112" s="1">
        <f>SUMIFS(StorageGeneration_2!E:E,StorageGeneration_2!$A:$A,$B$109,StorageGeneration_2!$B:$B,$H112)</f>
        <v>137.50098604879079</v>
      </c>
      <c r="L112" s="1">
        <f>SUMIFS(StorageGeneration_2!F:F,StorageGeneration_2!$A:$A,$B$109,StorageGeneration_2!$B:$B,$H112)</f>
        <v>128.54497049155367</v>
      </c>
      <c r="M112" s="1">
        <f>SUMIFS(StorageGeneration_2!G:G,StorageGeneration_2!$A:$A,$B$109,StorageGeneration_2!$B:$B,$H112)</f>
        <v>199.962162923064</v>
      </c>
      <c r="N112" s="1">
        <f>SUMIFS(StorageGeneration_2!H:H,StorageGeneration_2!$A:$A,$B$109,StorageGeneration_2!$B:$B,$H112)</f>
        <v>266.37704229106197</v>
      </c>
      <c r="O112" s="1">
        <f>SUMIFS(StorageGeneration_2!I:I,StorageGeneration_2!$A:$A,$B$109,StorageGeneration_2!$B:$B,$H112)</f>
        <v>296.32877877492569</v>
      </c>
      <c r="P112" s="1">
        <f>SUMIFS(StorageGeneration_2!J:J,StorageGeneration_2!$A:$A,$B$109,StorageGeneration_2!$B:$B,$H112)</f>
        <v>345.50166994364633</v>
      </c>
      <c r="Q112" s="1">
        <f>SUMIFS(StorageGeneration_2!K:K,StorageGeneration_2!$A:$A,$B$109,StorageGeneration_2!$B:$B,$H112)</f>
        <v>330.1683445257861</v>
      </c>
      <c r="R112" s="1">
        <f>SUMIFS(StorageGeneration_2!L:L,StorageGeneration_2!$A:$A,$B$109,StorageGeneration_2!$B:$B,$H112)</f>
        <v>519.34482585466242</v>
      </c>
      <c r="S112" s="1">
        <f>SUMIFS(StorageGeneration_2!M:M,StorageGeneration_2!$A:$A,$B$109,StorageGeneration_2!$B:$B,$H112)</f>
        <v>620.34977866356598</v>
      </c>
      <c r="T112" s="1">
        <f>SUMIFS(StorageGeneration_2!N:N,StorageGeneration_2!$A:$A,$B$109,StorageGeneration_2!$B:$B,$H112)</f>
        <v>906.81267981033977</v>
      </c>
      <c r="U112" s="1">
        <f>SUMIFS(StorageGeneration_2!O:O,StorageGeneration_2!$A:$A,$B$109,StorageGeneration_2!$B:$B,$H112)</f>
        <v>950.62710076756628</v>
      </c>
      <c r="V112" s="1">
        <f>SUMIFS(StorageGeneration_2!P:P,StorageGeneration_2!$A:$A,$B$109,StorageGeneration_2!$B:$B,$H112)</f>
        <v>1081.741530968231</v>
      </c>
      <c r="W112" s="1">
        <f>SUMIFS(StorageGeneration_2!Q:Q,StorageGeneration_2!$A:$A,$B$109,StorageGeneration_2!$B:$B,$H112)</f>
        <v>1982.6767722865945</v>
      </c>
      <c r="X112" s="1">
        <f>SUMIFS(StorageGeneration_2!R:R,StorageGeneration_2!$A:$A,$B$109,StorageGeneration_2!$B:$B,$H112)</f>
        <v>2027.6223639089403</v>
      </c>
      <c r="Y112" s="1">
        <f>SUMIFS(StorageGeneration_2!S:S,StorageGeneration_2!$A:$A,$B$109,StorageGeneration_2!$B:$B,$H112)</f>
        <v>2082.1570852608702</v>
      </c>
      <c r="Z112" s="1">
        <f>SUMIFS(StorageGeneration_2!T:T,StorageGeneration_2!$A:$A,$B$109,StorageGeneration_2!$B:$B,$H112)</f>
        <v>2095.0926849882931</v>
      </c>
      <c r="AA112" s="1">
        <f>SUMIFS(StorageGeneration_2!U:U,StorageGeneration_2!$A:$A,$B$109,StorageGeneration_2!$B:$B,$H112)</f>
        <v>2203.2792222471476</v>
      </c>
      <c r="AB112" s="1">
        <f>SUMIFS(StorageGeneration_2!V:V,StorageGeneration_2!$A:$A,$B$109,StorageGeneration_2!$B:$B,$H112)</f>
        <v>2232.8949516685002</v>
      </c>
      <c r="AC112" s="1">
        <f>SUMIFS(StorageGeneration_2!W:W,StorageGeneration_2!$A:$A,$B$109,StorageGeneration_2!$B:$B,$H112)</f>
        <v>2792.6228925966711</v>
      </c>
    </row>
    <row r="113" spans="1:30">
      <c r="H113" s="25" t="s">
        <v>130</v>
      </c>
      <c r="I113" s="1">
        <f>SUMIFS(StorageGeneration_2!C:C,StorageGeneration_2!$A:$A,$B$109,StorageGeneration_2!$B:$B,$H113)</f>
        <v>9.2808556117700824</v>
      </c>
      <c r="J113" s="1">
        <f>SUMIFS(StorageGeneration_2!D:D,StorageGeneration_2!$A:$A,$B$109,StorageGeneration_2!$B:$B,$H113)</f>
        <v>30.951730232348801</v>
      </c>
      <c r="K113" s="1">
        <f>SUMIFS(StorageGeneration_2!E:E,StorageGeneration_2!$A:$A,$B$109,StorageGeneration_2!$B:$B,$H113)</f>
        <v>30.755221316595414</v>
      </c>
      <c r="L113" s="1">
        <f>SUMIFS(StorageGeneration_2!F:F,StorageGeneration_2!$A:$A,$B$109,StorageGeneration_2!$B:$B,$H113)</f>
        <v>77.832211899661644</v>
      </c>
      <c r="M113" s="1">
        <f>SUMIFS(StorageGeneration_2!G:G,StorageGeneration_2!$A:$A,$B$109,StorageGeneration_2!$B:$B,$H113)</f>
        <v>39.209543158485282</v>
      </c>
      <c r="N113" s="1">
        <f>SUMIFS(StorageGeneration_2!H:H,StorageGeneration_2!$A:$A,$B$109,StorageGeneration_2!$B:$B,$H113)</f>
        <v>95.734865037649485</v>
      </c>
      <c r="O113" s="1">
        <f>SUMIFS(StorageGeneration_2!I:I,StorageGeneration_2!$A:$A,$B$109,StorageGeneration_2!$B:$B,$H113)</f>
        <v>252.17742073644629</v>
      </c>
      <c r="P113" s="1">
        <f>SUMIFS(StorageGeneration_2!J:J,StorageGeneration_2!$A:$A,$B$109,StorageGeneration_2!$B:$B,$H113)</f>
        <v>185.41348600412644</v>
      </c>
      <c r="Q113" s="1">
        <f>SUMIFS(StorageGeneration_2!K:K,StorageGeneration_2!$A:$A,$B$109,StorageGeneration_2!$B:$B,$H113)</f>
        <v>252.37312143249923</v>
      </c>
      <c r="R113" s="1">
        <f>SUMIFS(StorageGeneration_2!L:L,StorageGeneration_2!$A:$A,$B$109,StorageGeneration_2!$B:$B,$H113)</f>
        <v>349.54487226799057</v>
      </c>
      <c r="S113" s="1">
        <f>SUMIFS(StorageGeneration_2!M:M,StorageGeneration_2!$A:$A,$B$109,StorageGeneration_2!$B:$B,$H113)</f>
        <v>338.50251137990278</v>
      </c>
      <c r="T113" s="1">
        <f>SUMIFS(StorageGeneration_2!N:N,StorageGeneration_2!$A:$A,$B$109,StorageGeneration_2!$B:$B,$H113)</f>
        <v>1004.327138147469</v>
      </c>
      <c r="U113" s="1">
        <f>SUMIFS(StorageGeneration_2!O:O,StorageGeneration_2!$A:$A,$B$109,StorageGeneration_2!$B:$B,$H113)</f>
        <v>1896.3627137295707</v>
      </c>
      <c r="V113" s="1">
        <f>SUMIFS(StorageGeneration_2!P:P,StorageGeneration_2!$A:$A,$B$109,StorageGeneration_2!$B:$B,$H113)</f>
        <v>2393.8099165073213</v>
      </c>
      <c r="W113" s="1">
        <f>SUMIFS(StorageGeneration_2!Q:Q,StorageGeneration_2!$A:$A,$B$109,StorageGeneration_2!$B:$B,$H113)</f>
        <v>8533.2360032856704</v>
      </c>
      <c r="X113" s="1">
        <f>SUMIFS(StorageGeneration_2!R:R,StorageGeneration_2!$A:$A,$B$109,StorageGeneration_2!$B:$B,$H113)</f>
        <v>8625.7098312386606</v>
      </c>
      <c r="Y113" s="1">
        <f>SUMIFS(StorageGeneration_2!S:S,StorageGeneration_2!$A:$A,$B$109,StorageGeneration_2!$B:$B,$H113)</f>
        <v>10103.326551885022</v>
      </c>
      <c r="Z113" s="1">
        <f>SUMIFS(StorageGeneration_2!T:T,StorageGeneration_2!$A:$A,$B$109,StorageGeneration_2!$B:$B,$H113)</f>
        <v>10095.996197563718</v>
      </c>
      <c r="AA113" s="1">
        <f>SUMIFS(StorageGeneration_2!U:U,StorageGeneration_2!$A:$A,$B$109,StorageGeneration_2!$B:$B,$H113)</f>
        <v>12522.96318079406</v>
      </c>
      <c r="AB113" s="1">
        <f>SUMIFS(StorageGeneration_2!V:V,StorageGeneration_2!$A:$A,$B$109,StorageGeneration_2!$B:$B,$H113)</f>
        <v>12700.380058824334</v>
      </c>
      <c r="AC113" s="1">
        <f>SUMIFS(StorageGeneration_2!W:W,StorageGeneration_2!$A:$A,$B$109,StorageGeneration_2!$B:$B,$H113)</f>
        <v>13029.815138168928</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77.883147042312046</v>
      </c>
      <c r="M114" s="1">
        <f>SUMIFS(StorageGeneration_2!G:G,StorageGeneration_2!$A:$A,$B$109,StorageGeneration_2!$B:$B,$H114)</f>
        <v>397.42757427625327</v>
      </c>
      <c r="N114" s="1">
        <f>SUMIFS(StorageGeneration_2!H:H,StorageGeneration_2!$A:$A,$B$109,StorageGeneration_2!$B:$B,$H114)</f>
        <v>622.74972041327146</v>
      </c>
      <c r="O114" s="1">
        <f>SUMIFS(StorageGeneration_2!I:I,StorageGeneration_2!$A:$A,$B$109,StorageGeneration_2!$B:$B,$H114)</f>
        <v>668.73230763024696</v>
      </c>
      <c r="P114" s="1">
        <f>SUMIFS(StorageGeneration_2!J:J,StorageGeneration_2!$A:$A,$B$109,StorageGeneration_2!$B:$B,$H114)</f>
        <v>447.97113165215535</v>
      </c>
      <c r="Q114" s="1">
        <f>SUMIFS(StorageGeneration_2!K:K,StorageGeneration_2!$A:$A,$B$109,StorageGeneration_2!$B:$B,$H114)</f>
        <v>287.99717850264273</v>
      </c>
      <c r="R114" s="1">
        <f>SUMIFS(StorageGeneration_2!L:L,StorageGeneration_2!$A:$A,$B$109,StorageGeneration_2!$B:$B,$H114)</f>
        <v>1380.4510811158946</v>
      </c>
      <c r="S114" s="1">
        <f>SUMIFS(StorageGeneration_2!M:M,StorageGeneration_2!$A:$A,$B$109,StorageGeneration_2!$B:$B,$H114)</f>
        <v>837.78716963682564</v>
      </c>
      <c r="T114" s="1">
        <f>SUMIFS(StorageGeneration_2!N:N,StorageGeneration_2!$A:$A,$B$109,StorageGeneration_2!$B:$B,$H114)</f>
        <v>3419.6078987032593</v>
      </c>
      <c r="U114" s="1">
        <f>SUMIFS(StorageGeneration_2!O:O,StorageGeneration_2!$A:$A,$B$109,StorageGeneration_2!$B:$B,$H114)</f>
        <v>3007.9441485039474</v>
      </c>
      <c r="V114" s="1">
        <f>SUMIFS(StorageGeneration_2!P:P,StorageGeneration_2!$A:$A,$B$109,StorageGeneration_2!$B:$B,$H114)</f>
        <v>3123.5116216083761</v>
      </c>
      <c r="W114" s="1">
        <f>SUMIFS(StorageGeneration_2!Q:Q,StorageGeneration_2!$A:$A,$B$109,StorageGeneration_2!$B:$B,$H114)</f>
        <v>3189.1353221574427</v>
      </c>
      <c r="X114" s="1">
        <f>SUMIFS(StorageGeneration_2!R:R,StorageGeneration_2!$A:$A,$B$109,StorageGeneration_2!$B:$B,$H114)</f>
        <v>3074.7465900114316</v>
      </c>
      <c r="Y114" s="1">
        <f>SUMIFS(StorageGeneration_2!S:S,StorageGeneration_2!$A:$A,$B$109,StorageGeneration_2!$B:$B,$H114)</f>
        <v>4139.8972485057975</v>
      </c>
      <c r="Z114" s="1">
        <f>SUMIFS(StorageGeneration_2!T:T,StorageGeneration_2!$A:$A,$B$109,StorageGeneration_2!$B:$B,$H114)</f>
        <v>4052.4401162752838</v>
      </c>
      <c r="AA114" s="1">
        <f>SUMIFS(StorageGeneration_2!U:U,StorageGeneration_2!$A:$A,$B$109,StorageGeneration_2!$B:$B,$H114)</f>
        <v>3967.0511432942058</v>
      </c>
      <c r="AB114" s="1">
        <f>SUMIFS(StorageGeneration_2!V:V,StorageGeneration_2!$A:$A,$B$109,StorageGeneration_2!$B:$B,$H114)</f>
        <v>4004.3989290918767</v>
      </c>
      <c r="AC114" s="1">
        <f>SUMIFS(StorageGeneration_2!W:W,StorageGeneration_2!$A:$A,$B$109,StorageGeneration_2!$B:$B,$H114)</f>
        <v>4235.2590740175001</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141.2258866</v>
      </c>
      <c r="Z128" s="1">
        <f>SUMIFS(DispatchableCapacity_2!T:T,DispatchableCapacity_2!$A:$A,$B$125,DispatchableCapacity_2!$B:$B,$H128)</f>
        <v>141.2258866</v>
      </c>
      <c r="AA128" s="1">
        <f>SUMIFS(DispatchableCapacity_2!U:U,DispatchableCapacity_2!$A:$A,$B$125,DispatchableCapacity_2!$B:$B,$H128)</f>
        <v>164.9960342</v>
      </c>
      <c r="AB128" s="1">
        <f>SUMIFS(DispatchableCapacity_2!V:V,DispatchableCapacity_2!$A:$A,$B$125,DispatchableCapacity_2!$B:$B,$H128)</f>
        <v>164.9960342</v>
      </c>
      <c r="AC128" s="1">
        <f>SUMIFS(DispatchableCapacity_2!W:W,DispatchableCapacity_2!$A:$A,$B$125,DispatchableCapacity_2!$B:$B,$H128)</f>
        <v>164.9960342</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1182.4204771641269</v>
      </c>
      <c r="U131" s="1">
        <f>SUMIFS(DispatchableCapacity_2!O:O,DispatchableCapacity_2!$A:$A,$B$125,DispatchableCapacity_2!$B:$B,$H131)</f>
        <v>1293.1993331148274</v>
      </c>
      <c r="V131" s="1">
        <f>SUMIFS(DispatchableCapacity_2!P:P,DispatchableCapacity_2!$A:$A,$B$125,DispatchableCapacity_2!$B:$B,$H131)</f>
        <v>1514.542164722827</v>
      </c>
      <c r="W131" s="1">
        <f>SUMIFS(DispatchableCapacity_2!Q:Q,DispatchableCapacity_2!$A:$A,$B$125,DispatchableCapacity_2!$B:$B,$H131)</f>
        <v>3239.2589968704287</v>
      </c>
      <c r="X131" s="1">
        <f>SUMIFS(DispatchableCapacity_2!R:R,DispatchableCapacity_2!$A:$A,$B$125,DispatchableCapacity_2!$B:$B,$H131)</f>
        <v>3326.2021563965291</v>
      </c>
      <c r="Y131" s="1">
        <f>SUMIFS(DispatchableCapacity_2!S:S,DispatchableCapacity_2!$A:$A,$B$125,DispatchableCapacity_2!$B:$B,$H131)</f>
        <v>3415.6444722031283</v>
      </c>
      <c r="Z131" s="1">
        <f>SUMIFS(DispatchableCapacity_2!T:T,DispatchableCapacity_2!$A:$A,$B$125,DispatchableCapacity_2!$B:$B,$H131)</f>
        <v>3520.8548579392282</v>
      </c>
      <c r="AA131" s="1">
        <f>SUMIFS(DispatchableCapacity_2!U:U,DispatchableCapacity_2!$A:$A,$B$125,DispatchableCapacity_2!$B:$B,$H131)</f>
        <v>3640.0157234420285</v>
      </c>
      <c r="AB131" s="1">
        <f>SUMIFS(DispatchableCapacity_2!V:V,DispatchableCapacity_2!$A:$A,$B$125,DispatchableCapacity_2!$B:$B,$H131)</f>
        <v>3704.0907213307287</v>
      </c>
      <c r="AC131" s="1">
        <f>SUMIFS(DispatchableCapacity_2!W:W,DispatchableCapacity_2!$A:$A,$B$125,DispatchableCapacity_2!$B:$B,$H131)</f>
        <v>4792.2675482171262</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77.064216090000002</v>
      </c>
      <c r="U132" s="1">
        <f>SUMIFS(DispatchableCapacity_2!O:O,DispatchableCapacity_2!$A:$A,$B$125,DispatchableCapacity_2!$B:$B,$H132)</f>
        <v>1031.84946382</v>
      </c>
      <c r="V132" s="1">
        <f>SUMIFS(DispatchableCapacity_2!P:P,DispatchableCapacity_2!$A:$A,$B$125,DispatchableCapacity_2!$B:$B,$H132)</f>
        <v>1571.9556485699998</v>
      </c>
      <c r="W132" s="1">
        <f>SUMIFS(DispatchableCapacity_2!Q:Q,DispatchableCapacity_2!$A:$A,$B$125,DispatchableCapacity_2!$B:$B,$H132)</f>
        <v>4557.2491991999996</v>
      </c>
      <c r="X132" s="1">
        <f>SUMIFS(DispatchableCapacity_2!R:R,DispatchableCapacity_2!$A:$A,$B$125,DispatchableCapacity_2!$B:$B,$H132)</f>
        <v>4557.2491991999996</v>
      </c>
      <c r="Y132" s="1">
        <f>SUMIFS(DispatchableCapacity_2!S:S,DispatchableCapacity_2!$A:$A,$B$125,DispatchableCapacity_2!$B:$B,$H132)</f>
        <v>5336.7927750399986</v>
      </c>
      <c r="Z132" s="1">
        <f>SUMIFS(DispatchableCapacity_2!T:T,DispatchableCapacity_2!$A:$A,$B$125,DispatchableCapacity_2!$B:$B,$H132)</f>
        <v>5999.7579319799988</v>
      </c>
      <c r="AA132" s="1">
        <f>SUMIFS(DispatchableCapacity_2!U:U,DispatchableCapacity_2!$A:$A,$B$125,DispatchableCapacity_2!$B:$B,$H132)</f>
        <v>7124.0052519399997</v>
      </c>
      <c r="AB132" s="1">
        <f>SUMIFS(DispatchableCapacity_2!V:V,DispatchableCapacity_2!$A:$A,$B$125,DispatchableCapacity_2!$B:$B,$H132)</f>
        <v>7124.0052519399997</v>
      </c>
      <c r="AC132" s="1">
        <f>SUMIFS(DispatchableCapacity_2!W:W,DispatchableCapacity_2!$A:$A,$B$125,DispatchableCapacity_2!$B:$B,$H132)</f>
        <v>7124.0052519399997</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2372.4716487599999</v>
      </c>
      <c r="Z133" s="1">
        <f>SUMIFS(DispatchableCapacity_2!T:T,DispatchableCapacity_2!$A:$A,$B$125,DispatchableCapacity_2!$B:$B,$H133)</f>
        <v>2372.4716487599999</v>
      </c>
      <c r="AA133" s="1">
        <f>SUMIFS(DispatchableCapacity_2!U:U,DispatchableCapacity_2!$A:$A,$B$125,DispatchableCapacity_2!$B:$B,$H133)</f>
        <v>2372.4716487599999</v>
      </c>
      <c r="AB133" s="1">
        <f>SUMIFS(DispatchableCapacity_2!V:V,DispatchableCapacity_2!$A:$A,$B$125,DispatchableCapacity_2!$B:$B,$H133)</f>
        <v>2372.4716487599999</v>
      </c>
      <c r="AC133" s="1">
        <f>SUMIFS(DispatchableCapacity_2!W:W,DispatchableCapacity_2!$A:$A,$B$125,DispatchableCapacity_2!$B:$B,$H133)</f>
        <v>2372.4716487599999</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6.5"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(DP2)</v>
      </c>
      <c r="I149" s="21">
        <f>SUM(J149:AD149)</f>
        <v>1980.7090215516585</v>
      </c>
      <c r="J149" s="21">
        <f>Emissions_2!C4</f>
        <v>128.69987142208481</v>
      </c>
      <c r="K149" s="21">
        <f>Emissions_2!D4</f>
        <v>128.10265802745343</v>
      </c>
      <c r="L149" s="21">
        <f>Emissions_2!E4</f>
        <v>127.77478204561628</v>
      </c>
      <c r="M149" s="21">
        <f>Emissions_2!F4</f>
        <v>124.56374963844743</v>
      </c>
      <c r="N149" s="21">
        <f>Emissions_2!G4</f>
        <v>121.44877589091757</v>
      </c>
      <c r="O149" s="21">
        <f>Emissions_2!H4</f>
        <v>115.8995197213339</v>
      </c>
      <c r="P149" s="21">
        <f>Emissions_2!I4</f>
        <v>120.33042321289427</v>
      </c>
      <c r="Q149" s="21">
        <f>Emissions_2!J4</f>
        <v>109.23265918375307</v>
      </c>
      <c r="R149" s="21">
        <f>Emissions_2!K4</f>
        <v>106.16349537559026</v>
      </c>
      <c r="S149" s="21">
        <f>Emissions_2!L4</f>
        <v>108.50201634519931</v>
      </c>
      <c r="T149" s="21">
        <f>Emissions_2!M4</f>
        <v>100.67145317592515</v>
      </c>
      <c r="U149" s="21">
        <f>Emissions_2!N4</f>
        <v>87.827090123184604</v>
      </c>
      <c r="V149" s="21">
        <f>Emissions_2!O4</f>
        <v>89.802909671427983</v>
      </c>
      <c r="W149" s="21">
        <f>Emissions_2!P4</f>
        <v>88.157510820702242</v>
      </c>
      <c r="X149" s="21">
        <f>Emissions_2!Q4</f>
        <v>68.239944703882102</v>
      </c>
      <c r="Y149" s="21">
        <f>Emissions_2!R4</f>
        <v>63.73393025833483</v>
      </c>
      <c r="Z149" s="21">
        <f>Emissions_2!S4</f>
        <v>59.78180057856212</v>
      </c>
      <c r="AA149" s="21">
        <f>Emissions_2!T4</f>
        <v>57.815179077084757</v>
      </c>
      <c r="AB149" s="21">
        <f>Emissions_2!U4</f>
        <v>58.466842523206672</v>
      </c>
      <c r="AC149" s="21">
        <f>Emissions_2!V4</f>
        <v>59.546711453739476</v>
      </c>
      <c r="AD149" s="21">
        <f>Emissions_2!W4</f>
        <v>55.947698302317946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-1992.7741133900004</v>
      </c>
      <c r="Z169" s="1">
        <f>SUMIFS(Capacity_2!U:U,Capacity_2!$A:$A,$B$164,Capacity_2!$B:$B,$H169)-SUMIFS(Capacity_2!$C:$C,Capacity_2!$A:$A,$B$164,Capacity_2!$B:$B,$H169)</f>
        <v>-1992.7741133900004</v>
      </c>
      <c r="AA169" s="1">
        <f>SUMIFS(Capacity_2!V:V,Capacity_2!$A:$A,$B$164,Capacity_2!$B:$B,$H169)-SUMIFS(Capacity_2!$C:$C,Capacity_2!$A:$A,$B$164,Capacity_2!$B:$B,$H169)</f>
        <v>-2612.4039657900007</v>
      </c>
      <c r="AB169" s="1">
        <f>SUMIFS(Capacity_2!W:W,Capacity_2!$A:$A,$B$164,Capacity_2!$B:$B,$H169)-SUMIFS(Capacity_2!$C:$C,Capacity_2!$A:$A,$B$164,Capacity_2!$B:$B,$H169)</f>
        <v>-2612.4039657900007</v>
      </c>
      <c r="AC169" s="1">
        <f>SUMIFS(Capacity_2!X:X,Capacity_2!$A:$A,$B$164,Capacity_2!$B:$B,$H169)-SUMIFS(Capacity_2!$C:$C,Capacity_2!$A:$A,$B$164,Capacity_2!$B:$B,$H169)</f>
        <v>-2612.4039657900007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3242.0493837895619</v>
      </c>
      <c r="U172" s="1">
        <f>SUMIFS(Capacity_2!P:P,Capacity_2!$A:$A,$B$164,Capacity_2!$B:$B,$H172)-SUMIFS(Capacity_2!$C:$C,Capacity_2!$A:$A,$B$164,Capacity_2!$B:$B,$H172)</f>
        <v>4252.6134874702611</v>
      </c>
      <c r="V172" s="1">
        <f>SUMIFS(Capacity_2!Q:Q,Capacity_2!$A:$A,$B$164,Capacity_2!$B:$B,$H172)-SUMIFS(Capacity_2!$C:$C,Capacity_2!$A:$A,$B$164,Capacity_2!$B:$B,$H172)</f>
        <v>4969.0625038282606</v>
      </c>
      <c r="W172" s="1">
        <f>SUMIFS(Capacity_2!R:R,Capacity_2!$A:$A,$B$164,Capacity_2!$B:$B,$H172)-SUMIFS(Capacity_2!$C:$C,Capacity_2!$A:$A,$B$164,Capacity_2!$B:$B,$H172)</f>
        <v>9679.0728866058635</v>
      </c>
      <c r="X172" s="1">
        <f>SUMIFS(Capacity_2!S:S,Capacity_2!$A:$A,$B$164,Capacity_2!$B:$B,$H172)-SUMIFS(Capacity_2!$C:$C,Capacity_2!$A:$A,$B$164,Capacity_2!$B:$B,$H172)</f>
        <v>9766.016046131961</v>
      </c>
      <c r="Y172" s="1">
        <f>SUMIFS(Capacity_2!T:T,Capacity_2!$A:$A,$B$164,Capacity_2!$B:$B,$H172)-SUMIFS(Capacity_2!$C:$C,Capacity_2!$A:$A,$B$164,Capacity_2!$B:$B,$H172)</f>
        <v>10967.473586538563</v>
      </c>
      <c r="Z172" s="1">
        <f>SUMIFS(Capacity_2!U:U,Capacity_2!$A:$A,$B$164,Capacity_2!$B:$B,$H172)-SUMIFS(Capacity_2!$C:$C,Capacity_2!$A:$A,$B$164,Capacity_2!$B:$B,$H172)</f>
        <v>11735.64912921466</v>
      </c>
      <c r="AA172" s="1">
        <f>SUMIFS(Capacity_2!V:V,Capacity_2!$A:$A,$B$164,Capacity_2!$B:$B,$H172)-SUMIFS(Capacity_2!$C:$C,Capacity_2!$A:$A,$B$164,Capacity_2!$B:$B,$H172)</f>
        <v>12979.057314677459</v>
      </c>
      <c r="AB172" s="1">
        <f>SUMIFS(Capacity_2!W:W,Capacity_2!$A:$A,$B$164,Capacity_2!$B:$B,$H172)-SUMIFS(Capacity_2!$C:$C,Capacity_2!$A:$A,$B$164,Capacity_2!$B:$B,$H172)</f>
        <v>13043.132312566158</v>
      </c>
      <c r="AC172" s="1">
        <f>SUMIFS(Capacity_2!X:X,Capacity_2!$A:$A,$B$164,Capacity_2!$B:$B,$H172)-SUMIFS(Capacity_2!$C:$C,Capacity_2!$A:$A,$B$164,Capacity_2!$B:$B,$H172)</f>
        <v>14131.309139452562</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5457.7289590600012</v>
      </c>
      <c r="R174" s="1">
        <f>SUMIFS(Capacity_2!M:M,Capacity_2!$A:$A,$B$164,Capacity_2!$B:$B,$H174)-SUMIFS(Capacity_2!$C:$C,Capacity_2!$A:$A,$B$164,Capacity_2!$B:$B,$H174)</f>
        <v>5411.7289590599994</v>
      </c>
      <c r="S174" s="1">
        <f>SUMIFS(Capacity_2!N:N,Capacity_2!$A:$A,$B$164,Capacity_2!$B:$B,$H174)-SUMIFS(Capacity_2!$C:$C,Capacity_2!$A:$A,$B$164,Capacity_2!$B:$B,$H174)</f>
        <v>5411.7289590599994</v>
      </c>
      <c r="T174" s="1">
        <f>SUMIFS(Capacity_2!O:O,Capacity_2!$A:$A,$B$164,Capacity_2!$B:$B,$H174)-SUMIFS(Capacity_2!$C:$C,Capacity_2!$A:$A,$B$164,Capacity_2!$B:$B,$H174)</f>
        <v>8254.997610219998</v>
      </c>
      <c r="U174" s="1">
        <f>SUMIFS(Capacity_2!P:P,Capacity_2!$A:$A,$B$164,Capacity_2!$B:$B,$H174)-SUMIFS(Capacity_2!$C:$C,Capacity_2!$A:$A,$B$164,Capacity_2!$B:$B,$H174)</f>
        <v>8176.2976102199973</v>
      </c>
      <c r="V174" s="1">
        <f>SUMIFS(Capacity_2!Q:Q,Capacity_2!$A:$A,$B$164,Capacity_2!$B:$B,$H174)-SUMIFS(Capacity_2!$C:$C,Capacity_2!$A:$A,$B$164,Capacity_2!$B:$B,$H174)</f>
        <v>8176.2976102199973</v>
      </c>
      <c r="W174" s="1">
        <f>SUMIFS(Capacity_2!R:R,Capacity_2!$A:$A,$B$164,Capacity_2!$B:$B,$H174)-SUMIFS(Capacity_2!$C:$C,Capacity_2!$A:$A,$B$164,Capacity_2!$B:$B,$H174)</f>
        <v>10815.72557694</v>
      </c>
      <c r="X174" s="1">
        <f>SUMIFS(Capacity_2!S:S,Capacity_2!$A:$A,$B$164,Capacity_2!$B:$B,$H174)-SUMIFS(Capacity_2!$C:$C,Capacity_2!$A:$A,$B$164,Capacity_2!$B:$B,$H174)</f>
        <v>11609.977743899995</v>
      </c>
      <c r="Y174" s="1">
        <f>SUMIFS(Capacity_2!T:T,Capacity_2!$A:$A,$B$164,Capacity_2!$B:$B,$H174)-SUMIFS(Capacity_2!$C:$C,Capacity_2!$A:$A,$B$164,Capacity_2!$B:$B,$H174)</f>
        <v>15033.425998710001</v>
      </c>
      <c r="Z174" s="1">
        <f>SUMIFS(Capacity_2!U:U,Capacity_2!$A:$A,$B$164,Capacity_2!$B:$B,$H174)-SUMIFS(Capacity_2!$C:$C,Capacity_2!$A:$A,$B$164,Capacity_2!$B:$B,$H174)</f>
        <v>14614.084062540001</v>
      </c>
      <c r="AA174" s="1">
        <f>SUMIFS(Capacity_2!V:V,Capacity_2!$A:$A,$B$164,Capacity_2!$B:$B,$H174)-SUMIFS(Capacity_2!$C:$C,Capacity_2!$A:$A,$B$164,Capacity_2!$B:$B,$H174)</f>
        <v>14317.44963164</v>
      </c>
      <c r="AB174" s="1">
        <f>SUMIFS(Capacity_2!W:W,Capacity_2!$A:$A,$B$164,Capacity_2!$B:$B,$H174)-SUMIFS(Capacity_2!$C:$C,Capacity_2!$A:$A,$B$164,Capacity_2!$B:$B,$H174)</f>
        <v>14496.782910039998</v>
      </c>
      <c r="AC174" s="1">
        <f>SUMIFS(Capacity_2!X:X,Capacity_2!$A:$A,$B$164,Capacity_2!$B:$B,$H174)-SUMIFS(Capacity_2!$C:$C,Capacity_2!$A:$A,$B$164,Capacity_2!$B:$B,$H174)</f>
        <v>14448.482910040002</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3675.2410294000001</v>
      </c>
      <c r="R175" s="1">
        <f>SUMIFS(Capacity_2!M:M,Capacity_2!$A:$A,$B$164,Capacity_2!$B:$B,$H175)-SUMIFS(Capacity_2!$C:$C,Capacity_2!$A:$A,$B$164,Capacity_2!$B:$B,$H175)</f>
        <v>4513.3877331999993</v>
      </c>
      <c r="S175" s="1">
        <f>SUMIFS(Capacity_2!N:N,Capacity_2!$A:$A,$B$164,Capacity_2!$B:$B,$H175)-SUMIFS(Capacity_2!$C:$C,Capacity_2!$A:$A,$B$164,Capacity_2!$B:$B,$H175)</f>
        <v>4907.1956591399994</v>
      </c>
      <c r="T175" s="1">
        <f>SUMIFS(Capacity_2!O:O,Capacity_2!$A:$A,$B$164,Capacity_2!$B:$B,$H175)-SUMIFS(Capacity_2!$C:$C,Capacity_2!$A:$A,$B$164,Capacity_2!$B:$B,$H175)</f>
        <v>9540.8426739900005</v>
      </c>
      <c r="U175" s="1">
        <f>SUMIFS(Capacity_2!P:P,Capacity_2!$A:$A,$B$164,Capacity_2!$B:$B,$H175)-SUMIFS(Capacity_2!$C:$C,Capacity_2!$A:$A,$B$164,Capacity_2!$B:$B,$H175)</f>
        <v>9745.1994166200002</v>
      </c>
      <c r="V175" s="1">
        <f>SUMIFS(Capacity_2!Q:Q,Capacity_2!$A:$A,$B$164,Capacity_2!$B:$B,$H175)-SUMIFS(Capacity_2!$C:$C,Capacity_2!$A:$A,$B$164,Capacity_2!$B:$B,$H175)</f>
        <v>9745.1994166200002</v>
      </c>
      <c r="W175" s="1">
        <f>SUMIFS(Capacity_2!R:R,Capacity_2!$A:$A,$B$164,Capacity_2!$B:$B,$H175)-SUMIFS(Capacity_2!$C:$C,Capacity_2!$A:$A,$B$164,Capacity_2!$B:$B,$H175)</f>
        <v>13410.933952789996</v>
      </c>
      <c r="X175" s="1">
        <f>SUMIFS(Capacity_2!S:S,Capacity_2!$A:$A,$B$164,Capacity_2!$B:$B,$H175)-SUMIFS(Capacity_2!$C:$C,Capacity_2!$A:$A,$B$164,Capacity_2!$B:$B,$H175)</f>
        <v>13604.681869979997</v>
      </c>
      <c r="Y175" s="1">
        <f>SUMIFS(Capacity_2!T:T,Capacity_2!$A:$A,$B$164,Capacity_2!$B:$B,$H175)-SUMIFS(Capacity_2!$C:$C,Capacity_2!$A:$A,$B$164,Capacity_2!$B:$B,$H175)</f>
        <v>15959.257839</v>
      </c>
      <c r="Z175" s="1">
        <f>SUMIFS(Capacity_2!U:U,Capacity_2!$A:$A,$B$164,Capacity_2!$B:$B,$H175)-SUMIFS(Capacity_2!$C:$C,Capacity_2!$A:$A,$B$164,Capacity_2!$B:$B,$H175)</f>
        <v>15808.957839000001</v>
      </c>
      <c r="AA175" s="1">
        <f>SUMIFS(Capacity_2!V:V,Capacity_2!$A:$A,$B$164,Capacity_2!$B:$B,$H175)-SUMIFS(Capacity_2!$C:$C,Capacity_2!$A:$A,$B$164,Capacity_2!$B:$B,$H175)</f>
        <v>17723.448544649997</v>
      </c>
      <c r="AB175" s="1">
        <f>SUMIFS(Capacity_2!W:W,Capacity_2!$A:$A,$B$164,Capacity_2!$B:$B,$H175)-SUMIFS(Capacity_2!$C:$C,Capacity_2!$A:$A,$B$164,Capacity_2!$B:$B,$H175)</f>
        <v>17967.817195420001</v>
      </c>
      <c r="AC175" s="1">
        <f>SUMIFS(Capacity_2!X:X,Capacity_2!$A:$A,$B$164,Capacity_2!$B:$B,$H175)-SUMIFS(Capacity_2!$C:$C,Capacity_2!$A:$A,$B$164,Capacity_2!$B:$B,$H175)</f>
        <v>17967.817195420001</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-5977.0598734193882</v>
      </c>
      <c r="U177" s="1">
        <f t="shared" si="3"/>
        <v>-5385.9372419522515</v>
      </c>
      <c r="V177" s="1">
        <f t="shared" si="3"/>
        <v>-4738.0804267344229</v>
      </c>
      <c r="W177" s="1">
        <f t="shared" si="3"/>
        <v>-5333.4653986621688</v>
      </c>
      <c r="X177" s="1">
        <f t="shared" si="3"/>
        <v>-5896.3365286343378</v>
      </c>
      <c r="Y177" s="1">
        <f t="shared" si="3"/>
        <v>-6267.3740904131246</v>
      </c>
      <c r="Z177" s="1">
        <f t="shared" si="3"/>
        <v>-5450.0407957117786</v>
      </c>
      <c r="AA177" s="1">
        <f t="shared" si="3"/>
        <v>-5211.4682719183593</v>
      </c>
      <c r="AB177" s="1">
        <f t="shared" si="3"/>
        <v>-5214.4650547168585</v>
      </c>
      <c r="AC177" s="1">
        <f t="shared" si="3"/>
        <v>-4073.4708192833677</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-2888.0180598078005</v>
      </c>
      <c r="K185" s="1">
        <f>SUMIFS(Generation_2!E:E,Generation_2!$A:$A,$B$182,Generation_2!$B:$B,$H185)-SUMIFS(Generation_2!$C:$C,Generation_2!$A:$A,$B$182,Generation_2!$B:$B,$H185)</f>
        <v>-2294.7149971702893</v>
      </c>
      <c r="L185" s="1">
        <f>SUMIFS(Generation_2!F:F,Generation_2!$A:$A,$B$182,Generation_2!$B:$B,$H185)-SUMIFS(Generation_2!$C:$C,Generation_2!$A:$A,$B$182,Generation_2!$B:$B,$H185)</f>
        <v>-5740.6046236966213</v>
      </c>
      <c r="M185" s="1">
        <f>SUMIFS(Generation_2!G:G,Generation_2!$A:$A,$B$182,Generation_2!$B:$B,$H185)-SUMIFS(Generation_2!$C:$C,Generation_2!$A:$A,$B$182,Generation_2!$B:$B,$H185)</f>
        <v>-8784.3498415517097</v>
      </c>
      <c r="N185" s="1">
        <f>SUMIFS(Generation_2!H:H,Generation_2!$A:$A,$B$182,Generation_2!$B:$B,$H185)-SUMIFS(Generation_2!$C:$C,Generation_2!$A:$A,$B$182,Generation_2!$B:$B,$H185)</f>
        <v>-13467.910718904866</v>
      </c>
      <c r="O185" s="1">
        <f>SUMIFS(Generation_2!I:I,Generation_2!$A:$A,$B$182,Generation_2!$B:$B,$H185)-SUMIFS(Generation_2!$C:$C,Generation_2!$A:$A,$B$182,Generation_2!$B:$B,$H185)</f>
        <v>-9428.191425142184</v>
      </c>
      <c r="P185" s="1">
        <f>SUMIFS(Generation_2!J:J,Generation_2!$A:$A,$B$182,Generation_2!$B:$B,$H185)-SUMIFS(Generation_2!$C:$C,Generation_2!$A:$A,$B$182,Generation_2!$B:$B,$H185)</f>
        <v>-19963.089338300517</v>
      </c>
      <c r="Q185" s="1">
        <f>SUMIFS(Generation_2!K:K,Generation_2!$A:$A,$B$182,Generation_2!$B:$B,$H185)-SUMIFS(Generation_2!$C:$C,Generation_2!$A:$A,$B$182,Generation_2!$B:$B,$H185)</f>
        <v>-20263.326991661772</v>
      </c>
      <c r="R185" s="1">
        <f>SUMIFS(Generation_2!L:L,Generation_2!$A:$A,$B$182,Generation_2!$B:$B,$H185)-SUMIFS(Generation_2!$C:$C,Generation_2!$A:$A,$B$182,Generation_2!$B:$B,$H185)</f>
        <v>-14726.313799336</v>
      </c>
      <c r="S185" s="1">
        <f>SUMIFS(Generation_2!M:M,Generation_2!$A:$A,$B$182,Generation_2!$B:$B,$H185)-SUMIFS(Generation_2!$C:$C,Generation_2!$A:$A,$B$182,Generation_2!$B:$B,$H185)</f>
        <v>-18489.098559395658</v>
      </c>
      <c r="T185" s="1">
        <f>SUMIFS(Generation_2!N:N,Generation_2!$A:$A,$B$182,Generation_2!$B:$B,$H185)-SUMIFS(Generation_2!$C:$C,Generation_2!$A:$A,$B$182,Generation_2!$B:$B,$H185)</f>
        <v>-29905.777359435277</v>
      </c>
      <c r="U185" s="1">
        <f>SUMIFS(Generation_2!O:O,Generation_2!$A:$A,$B$182,Generation_2!$B:$B,$H185)-SUMIFS(Generation_2!$C:$C,Generation_2!$A:$A,$B$182,Generation_2!$B:$B,$H185)</f>
        <v>-28194.382448631019</v>
      </c>
      <c r="V185" s="1">
        <f>SUMIFS(Generation_2!P:P,Generation_2!$A:$A,$B$182,Generation_2!$B:$B,$H185)-SUMIFS(Generation_2!$C:$C,Generation_2!$A:$A,$B$182,Generation_2!$B:$B,$H185)</f>
        <v>-29177.165833586987</v>
      </c>
      <c r="W185" s="1">
        <f>SUMIFS(Generation_2!Q:Q,Generation_2!$A:$A,$B$182,Generation_2!$B:$B,$H185)-SUMIFS(Generation_2!$C:$C,Generation_2!$A:$A,$B$182,Generation_2!$B:$B,$H185)</f>
        <v>-51423.234110980469</v>
      </c>
      <c r="X185" s="1">
        <f>SUMIFS(Generation_2!R:R,Generation_2!$A:$A,$B$182,Generation_2!$B:$B,$H185)-SUMIFS(Generation_2!$C:$C,Generation_2!$A:$A,$B$182,Generation_2!$B:$B,$H185)</f>
        <v>-55997.589072664494</v>
      </c>
      <c r="Y185" s="1">
        <f>SUMIFS(Generation_2!S:S,Generation_2!$A:$A,$B$182,Generation_2!$B:$B,$H185)-SUMIFS(Generation_2!$C:$C,Generation_2!$A:$A,$B$182,Generation_2!$B:$B,$H185)</f>
        <v>-63451.918040161414</v>
      </c>
      <c r="Z185" s="1">
        <f>SUMIFS(Generation_2!T:T,Generation_2!$A:$A,$B$182,Generation_2!$B:$B,$H185)-SUMIFS(Generation_2!$C:$C,Generation_2!$A:$A,$B$182,Generation_2!$B:$B,$H185)</f>
        <v>-63101.527406321424</v>
      </c>
      <c r="AA185" s="1">
        <f>SUMIFS(Generation_2!U:U,Generation_2!$A:$A,$B$182,Generation_2!$B:$B,$H185)-SUMIFS(Generation_2!$C:$C,Generation_2!$A:$A,$B$182,Generation_2!$B:$B,$H185)</f>
        <v>-63011.961660315785</v>
      </c>
      <c r="AB185" s="1">
        <f>SUMIFS(Generation_2!V:V,Generation_2!$A:$A,$B$182,Generation_2!$B:$B,$H185)-SUMIFS(Generation_2!$C:$C,Generation_2!$A:$A,$B$182,Generation_2!$B:$B,$H185)</f>
        <v>-63379.16760104584</v>
      </c>
      <c r="AC185" s="1">
        <f>SUMIFS(Generation_2!W:W,Generation_2!$A:$A,$B$182,Generation_2!$B:$B,$H185)-SUMIFS(Generation_2!$C:$C,Generation_2!$A:$A,$B$182,Generation_2!$B:$B,$H185)</f>
        <v>-64118.590723770983</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1679.3104627263892</v>
      </c>
      <c r="K186" s="1">
        <f>SUMIFS(Generation_2!E:E,Generation_2!$A:$A,$B$182,Generation_2!$B:$B,$H186)-SUMIFS(Generation_2!$C:$C,Generation_2!$A:$A,$B$182,Generation_2!$B:$B,$H186)</f>
        <v>1567.6180256653897</v>
      </c>
      <c r="L186" s="1">
        <f>SUMIFS(Generation_2!F:F,Generation_2!$A:$A,$B$182,Generation_2!$B:$B,$H186)-SUMIFS(Generation_2!$C:$C,Generation_2!$A:$A,$B$182,Generation_2!$B:$B,$H186)</f>
        <v>2220.1560177406209</v>
      </c>
      <c r="M186" s="1">
        <f>SUMIFS(Generation_2!G:G,Generation_2!$A:$A,$B$182,Generation_2!$B:$B,$H186)-SUMIFS(Generation_2!$C:$C,Generation_2!$A:$A,$B$182,Generation_2!$B:$B,$H186)</f>
        <v>2062.8950026314269</v>
      </c>
      <c r="N186" s="1">
        <f>SUMIFS(Generation_2!H:H,Generation_2!$A:$A,$B$182,Generation_2!$B:$B,$H186)-SUMIFS(Generation_2!$C:$C,Generation_2!$A:$A,$B$182,Generation_2!$B:$B,$H186)</f>
        <v>973.85239145516971</v>
      </c>
      <c r="O186" s="1">
        <f>SUMIFS(Generation_2!I:I,Generation_2!$A:$A,$B$182,Generation_2!$B:$B,$H186)-SUMIFS(Generation_2!$C:$C,Generation_2!$A:$A,$B$182,Generation_2!$B:$B,$H186)</f>
        <v>1544.6295617080614</v>
      </c>
      <c r="P186" s="1">
        <f>SUMIFS(Generation_2!J:J,Generation_2!$A:$A,$B$182,Generation_2!$B:$B,$H186)-SUMIFS(Generation_2!$C:$C,Generation_2!$A:$A,$B$182,Generation_2!$B:$B,$H186)</f>
        <v>353.81517117747717</v>
      </c>
      <c r="Q186" s="1">
        <f>SUMIFS(Generation_2!K:K,Generation_2!$A:$A,$B$182,Generation_2!$B:$B,$H186)-SUMIFS(Generation_2!$C:$C,Generation_2!$A:$A,$B$182,Generation_2!$B:$B,$H186)</f>
        <v>-1761.5198964873489</v>
      </c>
      <c r="R186" s="1">
        <f>SUMIFS(Generation_2!L:L,Generation_2!$A:$A,$B$182,Generation_2!$B:$B,$H186)-SUMIFS(Generation_2!$C:$C,Generation_2!$A:$A,$B$182,Generation_2!$B:$B,$H186)</f>
        <v>-3755.3422672549677</v>
      </c>
      <c r="S186" s="1">
        <f>SUMIFS(Generation_2!M:M,Generation_2!$A:$A,$B$182,Generation_2!$B:$B,$H186)-SUMIFS(Generation_2!$C:$C,Generation_2!$A:$A,$B$182,Generation_2!$B:$B,$H186)</f>
        <v>-7244.5663993401322</v>
      </c>
      <c r="T186" s="1">
        <f>SUMIFS(Generation_2!N:N,Generation_2!$A:$A,$B$182,Generation_2!$B:$B,$H186)-SUMIFS(Generation_2!$C:$C,Generation_2!$A:$A,$B$182,Generation_2!$B:$B,$H186)</f>
        <v>-9821.6834070779623</v>
      </c>
      <c r="U186" s="1">
        <f>SUMIFS(Generation_2!O:O,Generation_2!$A:$A,$B$182,Generation_2!$B:$B,$H186)-SUMIFS(Generation_2!$C:$C,Generation_2!$A:$A,$B$182,Generation_2!$B:$B,$H186)</f>
        <v>-9404.7465706348376</v>
      </c>
      <c r="V186" s="1">
        <f>SUMIFS(Generation_2!P:P,Generation_2!$A:$A,$B$182,Generation_2!$B:$B,$H186)-SUMIFS(Generation_2!$C:$C,Generation_2!$A:$A,$B$182,Generation_2!$B:$B,$H186)</f>
        <v>-9720.9657227192911</v>
      </c>
      <c r="W186" s="1">
        <f>SUMIFS(Generation_2!Q:Q,Generation_2!$A:$A,$B$182,Generation_2!$B:$B,$H186)-SUMIFS(Generation_2!$C:$C,Generation_2!$A:$A,$B$182,Generation_2!$B:$B,$H186)</f>
        <v>-9750.7856667145898</v>
      </c>
      <c r="X186" s="1">
        <f>SUMIFS(Generation_2!R:R,Generation_2!$A:$A,$B$182,Generation_2!$B:$B,$H186)-SUMIFS(Generation_2!$C:$C,Generation_2!$A:$A,$B$182,Generation_2!$B:$B,$H186)</f>
        <v>-10440.186921842542</v>
      </c>
      <c r="Y186" s="1">
        <f>SUMIFS(Generation_2!S:S,Generation_2!$A:$A,$B$182,Generation_2!$B:$B,$H186)-SUMIFS(Generation_2!$C:$C,Generation_2!$A:$A,$B$182,Generation_2!$B:$B,$H186)</f>
        <v>-10004.89610750007</v>
      </c>
      <c r="Z186" s="1">
        <f>SUMIFS(Generation_2!T:T,Generation_2!$A:$A,$B$182,Generation_2!$B:$B,$H186)-SUMIFS(Generation_2!$C:$C,Generation_2!$A:$A,$B$182,Generation_2!$B:$B,$H186)</f>
        <v>-10497.636267201891</v>
      </c>
      <c r="AA186" s="1">
        <f>SUMIFS(Generation_2!U:U,Generation_2!$A:$A,$B$182,Generation_2!$B:$B,$H186)-SUMIFS(Generation_2!$C:$C,Generation_2!$A:$A,$B$182,Generation_2!$B:$B,$H186)</f>
        <v>-8983.3944924665775</v>
      </c>
      <c r="AB186" s="1">
        <f>SUMIFS(Generation_2!V:V,Generation_2!$A:$A,$B$182,Generation_2!$B:$B,$H186)-SUMIFS(Generation_2!$C:$C,Generation_2!$A:$A,$B$182,Generation_2!$B:$B,$H186)</f>
        <v>-9400.849655753249</v>
      </c>
      <c r="AC186" s="1">
        <f>SUMIFS(Generation_2!W:W,Generation_2!$A:$A,$B$182,Generation_2!$B:$B,$H186)-SUMIFS(Generation_2!$C:$C,Generation_2!$A:$A,$B$182,Generation_2!$B:$B,$H186)</f>
        <v>-10967.58049943528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-4.0068476131691568</v>
      </c>
      <c r="K187" s="1">
        <f>SUMIFS(Generation_2!E:E,Generation_2!$A:$A,$B$182,Generation_2!$B:$B,$H187)-SUMIFS(Generation_2!$C:$C,Generation_2!$A:$A,$B$182,Generation_2!$B:$B,$H187)</f>
        <v>-144.38517335436973</v>
      </c>
      <c r="L187" s="1">
        <f>SUMIFS(Generation_2!F:F,Generation_2!$A:$A,$B$182,Generation_2!$B:$B,$H187)-SUMIFS(Generation_2!$C:$C,Generation_2!$A:$A,$B$182,Generation_2!$B:$B,$H187)</f>
        <v>-1213.2882104394225</v>
      </c>
      <c r="M187" s="1">
        <f>SUMIFS(Generation_2!G:G,Generation_2!$A:$A,$B$182,Generation_2!$B:$B,$H187)-SUMIFS(Generation_2!$C:$C,Generation_2!$A:$A,$B$182,Generation_2!$B:$B,$H187)</f>
        <v>-1210.8782648447241</v>
      </c>
      <c r="N187" s="1">
        <f>SUMIFS(Generation_2!H:H,Generation_2!$A:$A,$B$182,Generation_2!$B:$B,$H187)-SUMIFS(Generation_2!$C:$C,Generation_2!$A:$A,$B$182,Generation_2!$B:$B,$H187)</f>
        <v>-1216.6701609617185</v>
      </c>
      <c r="O187" s="1">
        <f>SUMIFS(Generation_2!I:I,Generation_2!$A:$A,$B$182,Generation_2!$B:$B,$H187)-SUMIFS(Generation_2!$C:$C,Generation_2!$A:$A,$B$182,Generation_2!$B:$B,$H187)</f>
        <v>-1211.1564496048913</v>
      </c>
      <c r="P187" s="1">
        <f>SUMIFS(Generation_2!J:J,Generation_2!$A:$A,$B$182,Generation_2!$B:$B,$H187)-SUMIFS(Generation_2!$C:$C,Generation_2!$A:$A,$B$182,Generation_2!$B:$B,$H187)</f>
        <v>-1264.1884453807779</v>
      </c>
      <c r="Q187" s="1">
        <f>SUMIFS(Generation_2!K:K,Generation_2!$A:$A,$B$182,Generation_2!$B:$B,$H187)-SUMIFS(Generation_2!$C:$C,Generation_2!$A:$A,$B$182,Generation_2!$B:$B,$H187)</f>
        <v>-1260.7724106185049</v>
      </c>
      <c r="R187" s="1">
        <f>SUMIFS(Generation_2!L:L,Generation_2!$A:$A,$B$182,Generation_2!$B:$B,$H187)-SUMIFS(Generation_2!$C:$C,Generation_2!$A:$A,$B$182,Generation_2!$B:$B,$H187)</f>
        <v>-1259.4867520582945</v>
      </c>
      <c r="S187" s="1">
        <f>SUMIFS(Generation_2!M:M,Generation_2!$A:$A,$B$182,Generation_2!$B:$B,$H187)-SUMIFS(Generation_2!$C:$C,Generation_2!$A:$A,$B$182,Generation_2!$B:$B,$H187)</f>
        <v>-1247.7052102398197</v>
      </c>
      <c r="T187" s="1">
        <f>SUMIFS(Generation_2!N:N,Generation_2!$A:$A,$B$182,Generation_2!$B:$B,$H187)-SUMIFS(Generation_2!$C:$C,Generation_2!$A:$A,$B$182,Generation_2!$B:$B,$H187)</f>
        <v>308.93585729581673</v>
      </c>
      <c r="U187" s="1">
        <f>SUMIFS(Generation_2!O:O,Generation_2!$A:$A,$B$182,Generation_2!$B:$B,$H187)-SUMIFS(Generation_2!$C:$C,Generation_2!$A:$A,$B$182,Generation_2!$B:$B,$H187)</f>
        <v>457.86901313469298</v>
      </c>
      <c r="V187" s="1">
        <f>SUMIFS(Generation_2!P:P,Generation_2!$A:$A,$B$182,Generation_2!$B:$B,$H187)-SUMIFS(Generation_2!$C:$C,Generation_2!$A:$A,$B$182,Generation_2!$B:$B,$H187)</f>
        <v>-443.03556205756922</v>
      </c>
      <c r="W187" s="1">
        <f>SUMIFS(Generation_2!Q:Q,Generation_2!$A:$A,$B$182,Generation_2!$B:$B,$H187)-SUMIFS(Generation_2!$C:$C,Generation_2!$A:$A,$B$182,Generation_2!$B:$B,$H187)</f>
        <v>1350.8498793895187</v>
      </c>
      <c r="X187" s="1">
        <f>SUMIFS(Generation_2!R:R,Generation_2!$A:$A,$B$182,Generation_2!$B:$B,$H187)-SUMIFS(Generation_2!$C:$C,Generation_2!$A:$A,$B$182,Generation_2!$B:$B,$H187)</f>
        <v>1927.6851666742978</v>
      </c>
      <c r="Y187" s="1">
        <f>SUMIFS(Generation_2!S:S,Generation_2!$A:$A,$B$182,Generation_2!$B:$B,$H187)-SUMIFS(Generation_2!$C:$C,Generation_2!$A:$A,$B$182,Generation_2!$B:$B,$H187)</f>
        <v>3150.3724347648904</v>
      </c>
      <c r="Z187" s="1">
        <f>SUMIFS(Generation_2!T:T,Generation_2!$A:$A,$B$182,Generation_2!$B:$B,$H187)-SUMIFS(Generation_2!$C:$C,Generation_2!$A:$A,$B$182,Generation_2!$B:$B,$H187)</f>
        <v>1671.2304137037318</v>
      </c>
      <c r="AA187" s="1">
        <f>SUMIFS(Generation_2!U:U,Generation_2!$A:$A,$B$182,Generation_2!$B:$B,$H187)-SUMIFS(Generation_2!$C:$C,Generation_2!$A:$A,$B$182,Generation_2!$B:$B,$H187)</f>
        <v>147.91908540722034</v>
      </c>
      <c r="AB187" s="1">
        <f>SUMIFS(Generation_2!V:V,Generation_2!$A:$A,$B$182,Generation_2!$B:$B,$H187)-SUMIFS(Generation_2!$C:$C,Generation_2!$A:$A,$B$182,Generation_2!$B:$B,$H187)</f>
        <v>2062.7415524484932</v>
      </c>
      <c r="AC187" s="1">
        <f>SUMIFS(Generation_2!W:W,Generation_2!$A:$A,$B$182,Generation_2!$B:$B,$H187)-SUMIFS(Generation_2!$C:$C,Generation_2!$A:$A,$B$182,Generation_2!$B:$B,$H187)</f>
        <v>1054.9410010831871</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-17.412974630433979</v>
      </c>
      <c r="K188" s="1">
        <f>SUMIFS(Generation_2!E:E,Generation_2!$A:$A,$B$182,Generation_2!$B:$B,$H188)-SUMIFS(Generation_2!$C:$C,Generation_2!$A:$A,$B$182,Generation_2!$B:$B,$H188)</f>
        <v>44.893164474205918</v>
      </c>
      <c r="L188" s="1">
        <f>SUMIFS(Generation_2!F:F,Generation_2!$A:$A,$B$182,Generation_2!$B:$B,$H188)-SUMIFS(Generation_2!$C:$C,Generation_2!$A:$A,$B$182,Generation_2!$B:$B,$H188)</f>
        <v>-54.626188003718873</v>
      </c>
      <c r="M188" s="1">
        <f>SUMIFS(Generation_2!G:G,Generation_2!$A:$A,$B$182,Generation_2!$B:$B,$H188)-SUMIFS(Generation_2!$C:$C,Generation_2!$A:$A,$B$182,Generation_2!$B:$B,$H188)</f>
        <v>-82.597182937321975</v>
      </c>
      <c r="N188" s="1">
        <f>SUMIFS(Generation_2!H:H,Generation_2!$A:$A,$B$182,Generation_2!$B:$B,$H188)-SUMIFS(Generation_2!$C:$C,Generation_2!$A:$A,$B$182,Generation_2!$B:$B,$H188)</f>
        <v>-103.13226819495192</v>
      </c>
      <c r="O188" s="1">
        <f>SUMIFS(Generation_2!I:I,Generation_2!$A:$A,$B$182,Generation_2!$B:$B,$H188)-SUMIFS(Generation_2!$C:$C,Generation_2!$A:$A,$B$182,Generation_2!$B:$B,$H188)</f>
        <v>-103.12639980237981</v>
      </c>
      <c r="P188" s="1">
        <f>SUMIFS(Generation_2!J:J,Generation_2!$A:$A,$B$182,Generation_2!$B:$B,$H188)-SUMIFS(Generation_2!$C:$C,Generation_2!$A:$A,$B$182,Generation_2!$B:$B,$H188)</f>
        <v>-81.662003527069132</v>
      </c>
      <c r="Q188" s="1">
        <f>SUMIFS(Generation_2!K:K,Generation_2!$A:$A,$B$182,Generation_2!$B:$B,$H188)-SUMIFS(Generation_2!$C:$C,Generation_2!$A:$A,$B$182,Generation_2!$B:$B,$H188)</f>
        <v>-74.724966707227878</v>
      </c>
      <c r="R188" s="1">
        <f>SUMIFS(Generation_2!L:L,Generation_2!$A:$A,$B$182,Generation_2!$B:$B,$H188)-SUMIFS(Generation_2!$C:$C,Generation_2!$A:$A,$B$182,Generation_2!$B:$B,$H188)</f>
        <v>-78.0403705861616</v>
      </c>
      <c r="S188" s="1">
        <f>SUMIFS(Generation_2!M:M,Generation_2!$A:$A,$B$182,Generation_2!$B:$B,$H188)-SUMIFS(Generation_2!$C:$C,Generation_2!$A:$A,$B$182,Generation_2!$B:$B,$H188)</f>
        <v>-45.452266288820155</v>
      </c>
      <c r="T188" s="1">
        <f>SUMIFS(Generation_2!N:N,Generation_2!$A:$A,$B$182,Generation_2!$B:$B,$H188)-SUMIFS(Generation_2!$C:$C,Generation_2!$A:$A,$B$182,Generation_2!$B:$B,$H188)</f>
        <v>198.41900920071038</v>
      </c>
      <c r="U188" s="1">
        <f>SUMIFS(Generation_2!O:O,Generation_2!$A:$A,$B$182,Generation_2!$B:$B,$H188)-SUMIFS(Generation_2!$C:$C,Generation_2!$A:$A,$B$182,Generation_2!$B:$B,$H188)</f>
        <v>78.405686487012304</v>
      </c>
      <c r="V188" s="1">
        <f>SUMIFS(Generation_2!P:P,Generation_2!$A:$A,$B$182,Generation_2!$B:$B,$H188)-SUMIFS(Generation_2!$C:$C,Generation_2!$A:$A,$B$182,Generation_2!$B:$B,$H188)</f>
        <v>112.51838719773252</v>
      </c>
      <c r="W188" s="1">
        <f>SUMIFS(Generation_2!Q:Q,Generation_2!$A:$A,$B$182,Generation_2!$B:$B,$H188)-SUMIFS(Generation_2!$C:$C,Generation_2!$A:$A,$B$182,Generation_2!$B:$B,$H188)</f>
        <v>363.97669377403685</v>
      </c>
      <c r="X188" s="1">
        <f>SUMIFS(Generation_2!R:R,Generation_2!$A:$A,$B$182,Generation_2!$B:$B,$H188)-SUMIFS(Generation_2!$C:$C,Generation_2!$A:$A,$B$182,Generation_2!$B:$B,$H188)</f>
        <v>323.73842428751118</v>
      </c>
      <c r="Y188" s="1">
        <f>SUMIFS(Generation_2!S:S,Generation_2!$A:$A,$B$182,Generation_2!$B:$B,$H188)-SUMIFS(Generation_2!$C:$C,Generation_2!$A:$A,$B$182,Generation_2!$B:$B,$H188)</f>
        <v>2359.6146594618704</v>
      </c>
      <c r="Z188" s="1">
        <f>SUMIFS(Generation_2!T:T,Generation_2!$A:$A,$B$182,Generation_2!$B:$B,$H188)-SUMIFS(Generation_2!$C:$C,Generation_2!$A:$A,$B$182,Generation_2!$B:$B,$H188)</f>
        <v>892.74538585239702</v>
      </c>
      <c r="AA188" s="1">
        <f>SUMIFS(Generation_2!U:U,Generation_2!$A:$A,$B$182,Generation_2!$B:$B,$H188)-SUMIFS(Generation_2!$C:$C,Generation_2!$A:$A,$B$182,Generation_2!$B:$B,$H188)</f>
        <v>264.15185639170232</v>
      </c>
      <c r="AB188" s="1">
        <f>SUMIFS(Generation_2!V:V,Generation_2!$A:$A,$B$182,Generation_2!$B:$B,$H188)-SUMIFS(Generation_2!$C:$C,Generation_2!$A:$A,$B$182,Generation_2!$B:$B,$H188)</f>
        <v>1788.5534075482674</v>
      </c>
      <c r="AC188" s="1">
        <f>SUMIFS(Generation_2!W:W,Generation_2!$A:$A,$B$182,Generation_2!$B:$B,$H188)-SUMIFS(Generation_2!$C:$C,Generation_2!$A:$A,$B$182,Generation_2!$B:$B,$H188)</f>
        <v>780.48134630732443</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-2823.6476214850027</v>
      </c>
      <c r="K189" s="1">
        <f>SUMIFS(Generation_2!E:E,Generation_2!$A:$A,$B$182,Generation_2!$B:$B,$H189)-SUMIFS(Generation_2!$C:$C,Generation_2!$A:$A,$B$182,Generation_2!$B:$B,$H189)</f>
        <v>-2932.9922595293719</v>
      </c>
      <c r="L189" s="1">
        <f>SUMIFS(Generation_2!F:F,Generation_2!$A:$A,$B$182,Generation_2!$B:$B,$H189)-SUMIFS(Generation_2!$C:$C,Generation_2!$A:$A,$B$182,Generation_2!$B:$B,$H189)</f>
        <v>242.5533988703919</v>
      </c>
      <c r="M189" s="1">
        <f>SUMIFS(Generation_2!G:G,Generation_2!$A:$A,$B$182,Generation_2!$B:$B,$H189)-SUMIFS(Generation_2!$C:$C,Generation_2!$A:$A,$B$182,Generation_2!$B:$B,$H189)</f>
        <v>-2241.4993753857489</v>
      </c>
      <c r="N189" s="1">
        <f>SUMIFS(Generation_2!H:H,Generation_2!$A:$A,$B$182,Generation_2!$B:$B,$H189)-SUMIFS(Generation_2!$C:$C,Generation_2!$A:$A,$B$182,Generation_2!$B:$B,$H189)</f>
        <v>80.720693368584762</v>
      </c>
      <c r="O189" s="1">
        <f>SUMIFS(Generation_2!I:I,Generation_2!$A:$A,$B$182,Generation_2!$B:$B,$H189)-SUMIFS(Generation_2!$C:$C,Generation_2!$A:$A,$B$182,Generation_2!$B:$B,$H189)</f>
        <v>-6785.2216582320616</v>
      </c>
      <c r="P189" s="1">
        <f>SUMIFS(Generation_2!J:J,Generation_2!$A:$A,$B$182,Generation_2!$B:$B,$H189)-SUMIFS(Generation_2!$C:$C,Generation_2!$A:$A,$B$182,Generation_2!$B:$B,$H189)</f>
        <v>1348.3829868594985</v>
      </c>
      <c r="Q189" s="1">
        <f>SUMIFS(Generation_2!K:K,Generation_2!$A:$A,$B$182,Generation_2!$B:$B,$H189)-SUMIFS(Generation_2!$C:$C,Generation_2!$A:$A,$B$182,Generation_2!$B:$B,$H189)</f>
        <v>-332.72501792263938</v>
      </c>
      <c r="R189" s="1">
        <f>SUMIFS(Generation_2!L:L,Generation_2!$A:$A,$B$182,Generation_2!$B:$B,$H189)-SUMIFS(Generation_2!$C:$C,Generation_2!$A:$A,$B$182,Generation_2!$B:$B,$H189)</f>
        <v>-3876.8848473710896</v>
      </c>
      <c r="S189" s="1">
        <f>SUMIFS(Generation_2!M:M,Generation_2!$A:$A,$B$182,Generation_2!$B:$B,$H189)-SUMIFS(Generation_2!$C:$C,Generation_2!$A:$A,$B$182,Generation_2!$B:$B,$H189)</f>
        <v>-338.00156044569667</v>
      </c>
      <c r="T189" s="1">
        <f>SUMIFS(Generation_2!N:N,Generation_2!$A:$A,$B$182,Generation_2!$B:$B,$H189)-SUMIFS(Generation_2!$C:$C,Generation_2!$A:$A,$B$182,Generation_2!$B:$B,$H189)</f>
        <v>-1665.338866864342</v>
      </c>
      <c r="U189" s="1">
        <f>SUMIFS(Generation_2!O:O,Generation_2!$A:$A,$B$182,Generation_2!$B:$B,$H189)-SUMIFS(Generation_2!$C:$C,Generation_2!$A:$A,$B$182,Generation_2!$B:$B,$H189)</f>
        <v>-2162.7785686813568</v>
      </c>
      <c r="V189" s="1">
        <f>SUMIFS(Generation_2!P:P,Generation_2!$A:$A,$B$182,Generation_2!$B:$B,$H189)-SUMIFS(Generation_2!$C:$C,Generation_2!$A:$A,$B$182,Generation_2!$B:$B,$H189)</f>
        <v>425.38996970228618</v>
      </c>
      <c r="W189" s="1">
        <f>SUMIFS(Generation_2!Q:Q,Generation_2!$A:$A,$B$182,Generation_2!$B:$B,$H189)-SUMIFS(Generation_2!$C:$C,Generation_2!$A:$A,$B$182,Generation_2!$B:$B,$H189)</f>
        <v>-1634.7395581982382</v>
      </c>
      <c r="X189" s="1">
        <f>SUMIFS(Generation_2!R:R,Generation_2!$A:$A,$B$182,Generation_2!$B:$B,$H189)-SUMIFS(Generation_2!$C:$C,Generation_2!$A:$A,$B$182,Generation_2!$B:$B,$H189)</f>
        <v>266.90875477519876</v>
      </c>
      <c r="Y189" s="1">
        <f>SUMIFS(Generation_2!S:S,Generation_2!$A:$A,$B$182,Generation_2!$B:$B,$H189)-SUMIFS(Generation_2!$C:$C,Generation_2!$A:$A,$B$182,Generation_2!$B:$B,$H189)</f>
        <v>-6257.2752264615337</v>
      </c>
      <c r="Z189" s="1">
        <f>SUMIFS(Generation_2!T:T,Generation_2!$A:$A,$B$182,Generation_2!$B:$B,$H189)-SUMIFS(Generation_2!$C:$C,Generation_2!$A:$A,$B$182,Generation_2!$B:$B,$H189)</f>
        <v>1258.3092292612127</v>
      </c>
      <c r="AA189" s="1">
        <f>SUMIFS(Generation_2!U:U,Generation_2!$A:$A,$B$182,Generation_2!$B:$B,$H189)-SUMIFS(Generation_2!$C:$C,Generation_2!$A:$A,$B$182,Generation_2!$B:$B,$H189)</f>
        <v>-239.52505168706011</v>
      </c>
      <c r="AB189" s="1">
        <f>SUMIFS(Generation_2!V:V,Generation_2!$A:$A,$B$182,Generation_2!$B:$B,$H189)-SUMIFS(Generation_2!$C:$C,Generation_2!$A:$A,$B$182,Generation_2!$B:$B,$H189)</f>
        <v>-3684.4789487680864</v>
      </c>
      <c r="AC189" s="1">
        <f>SUMIFS(Generation_2!W:W,Generation_2!$A:$A,$B$182,Generation_2!$B:$B,$H189)-SUMIFS(Generation_2!$C:$C,Generation_2!$A:$A,$B$182,Generation_2!$B:$B,$H189)</f>
        <v>-791.47137958891471</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17.124145329642744</v>
      </c>
      <c r="K190" s="1">
        <f>SUMIFS(Generation_2!E:E,Generation_2!$A:$A,$B$182,Generation_2!$B:$B,$H190)-SUMIFS(Generation_2!$C:$C,Generation_2!$A:$A,$B$182,Generation_2!$B:$B,$H190)</f>
        <v>-7.2720194052620855</v>
      </c>
      <c r="L190" s="1">
        <f>SUMIFS(Generation_2!F:F,Generation_2!$A:$A,$B$182,Generation_2!$B:$B,$H190)-SUMIFS(Generation_2!$C:$C,Generation_2!$A:$A,$B$182,Generation_2!$B:$B,$H190)</f>
        <v>108.73210266287904</v>
      </c>
      <c r="M190" s="1">
        <f>SUMIFS(Generation_2!G:G,Generation_2!$A:$A,$B$182,Generation_2!$B:$B,$H190)-SUMIFS(Generation_2!$C:$C,Generation_2!$A:$A,$B$182,Generation_2!$B:$B,$H190)</f>
        <v>461.07105358715432</v>
      </c>
      <c r="N190" s="1">
        <f>SUMIFS(Generation_2!H:H,Generation_2!$A:$A,$B$182,Generation_2!$B:$B,$H190)-SUMIFS(Generation_2!$C:$C,Generation_2!$A:$A,$B$182,Generation_2!$B:$B,$H190)</f>
        <v>809.33340097133464</v>
      </c>
      <c r="O190" s="1">
        <f>SUMIFS(Generation_2!I:I,Generation_2!$A:$A,$B$182,Generation_2!$B:$B,$H190)-SUMIFS(Generation_2!$C:$C,Generation_2!$A:$A,$B$182,Generation_2!$B:$B,$H190)</f>
        <v>1041.7102803709706</v>
      </c>
      <c r="P190" s="1">
        <f>SUMIFS(Generation_2!J:J,Generation_2!$A:$A,$B$182,Generation_2!$B:$B,$H190)-SUMIFS(Generation_2!$C:$C,Generation_2!$A:$A,$B$182,Generation_2!$B:$B,$H190)</f>
        <v>803.35806082927979</v>
      </c>
      <c r="Q190" s="1">
        <f>SUMIFS(Generation_2!K:K,Generation_2!$A:$A,$B$182,Generation_2!$B:$B,$H190)-SUMIFS(Generation_2!$C:$C,Generation_2!$A:$A,$B$182,Generation_2!$B:$B,$H190)</f>
        <v>695.01041769027972</v>
      </c>
      <c r="R190" s="1">
        <f>SUMIFS(Generation_2!L:L,Generation_2!$A:$A,$B$182,Generation_2!$B:$B,$H190)-SUMIFS(Generation_2!$C:$C,Generation_2!$A:$A,$B$182,Generation_2!$B:$B,$H190)</f>
        <v>2073.8125524678994</v>
      </c>
      <c r="S190" s="1">
        <f>SUMIFS(Generation_2!M:M,Generation_2!$A:$A,$B$182,Generation_2!$B:$B,$H190)-SUMIFS(Generation_2!$C:$C,Generation_2!$A:$A,$B$182,Generation_2!$B:$B,$H190)</f>
        <v>1621.1112329096459</v>
      </c>
      <c r="T190" s="1">
        <f>SUMIFS(Generation_2!N:N,Generation_2!$A:$A,$B$182,Generation_2!$B:$B,$H190)-SUMIFS(Generation_2!$C:$C,Generation_2!$A:$A,$B$182,Generation_2!$B:$B,$H190)</f>
        <v>5155.2194898904208</v>
      </c>
      <c r="U190" s="1">
        <f>SUMIFS(Generation_2!O:O,Generation_2!$A:$A,$B$182,Generation_2!$B:$B,$H190)-SUMIFS(Generation_2!$C:$C,Generation_2!$A:$A,$B$182,Generation_2!$B:$B,$H190)</f>
        <v>5679.4057362304366</v>
      </c>
      <c r="V190" s="1">
        <f>SUMIFS(Generation_2!P:P,Generation_2!$A:$A,$B$182,Generation_2!$B:$B,$H190)-SUMIFS(Generation_2!$C:$C,Generation_2!$A:$A,$B$182,Generation_2!$B:$B,$H190)</f>
        <v>6423.5348423132809</v>
      </c>
      <c r="W190" s="1">
        <f>SUMIFS(Generation_2!Q:Q,Generation_2!$A:$A,$B$182,Generation_2!$B:$B,$H190)-SUMIFS(Generation_2!$C:$C,Generation_2!$A:$A,$B$182,Generation_2!$B:$B,$H190)</f>
        <v>13529.519870959057</v>
      </c>
      <c r="X190" s="1">
        <f>SUMIFS(Generation_2!R:R,Generation_2!$A:$A,$B$182,Generation_2!$B:$B,$H190)-SUMIFS(Generation_2!$C:$C,Generation_2!$A:$A,$B$182,Generation_2!$B:$B,$H190)</f>
        <v>13552.550558388384</v>
      </c>
      <c r="Y190" s="1">
        <f>SUMIFS(Generation_2!S:S,Generation_2!$A:$A,$B$182,Generation_2!$B:$B,$H190)-SUMIFS(Generation_2!$C:$C,Generation_2!$A:$A,$B$182,Generation_2!$B:$B,$H190)</f>
        <v>16149.852658881047</v>
      </c>
      <c r="Z190" s="1">
        <f>SUMIFS(Generation_2!T:T,Generation_2!$A:$A,$B$182,Generation_2!$B:$B,$H190)-SUMIFS(Generation_2!$C:$C,Generation_2!$A:$A,$B$182,Generation_2!$B:$B,$H190)</f>
        <v>16068.000772056646</v>
      </c>
      <c r="AA190" s="1">
        <f>SUMIFS(Generation_2!U:U,Generation_2!$A:$A,$B$182,Generation_2!$B:$B,$H190)-SUMIFS(Generation_2!$C:$C,Generation_2!$A:$A,$B$182,Generation_2!$B:$B,$H190)</f>
        <v>18517.765319564765</v>
      </c>
      <c r="AB190" s="1">
        <f>SUMIFS(Generation_2!V:V,Generation_2!$A:$A,$B$182,Generation_2!$B:$B,$H190)-SUMIFS(Generation_2!$C:$C,Generation_2!$A:$A,$B$182,Generation_2!$B:$B,$H190)</f>
        <v>18762.145712814061</v>
      </c>
      <c r="AC190" s="1">
        <f>SUMIFS(Generation_2!W:W,Generation_2!$A:$A,$B$182,Generation_2!$B:$B,$H190)-SUMIFS(Generation_2!$C:$C,Generation_2!$A:$A,$B$182,Generation_2!$B:$B,$H190)</f>
        <v>19882.168878012446</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1154.7275044446214</v>
      </c>
      <c r="K192" s="1">
        <f>SUMIFS(Generation_2!E:E,Generation_2!$A:$A,$B$182,Generation_2!$B:$B,$H192)-SUMIFS(Generation_2!$C:$C,Generation_2!$A:$A,$B$182,Generation_2!$B:$B,$H192)</f>
        <v>1315.7194611902232</v>
      </c>
      <c r="L192" s="1">
        <f>SUMIFS(Generation_2!F:F,Generation_2!$A:$A,$B$182,Generation_2!$B:$B,$H192)-SUMIFS(Generation_2!$C:$C,Generation_2!$A:$A,$B$182,Generation_2!$B:$B,$H192)</f>
        <v>1894.724453324241</v>
      </c>
      <c r="M192" s="1">
        <f>SUMIFS(Generation_2!G:G,Generation_2!$A:$A,$B$182,Generation_2!$B:$B,$H192)-SUMIFS(Generation_2!$C:$C,Generation_2!$A:$A,$B$182,Generation_2!$B:$B,$H192)</f>
        <v>6295.0499538323857</v>
      </c>
      <c r="N192" s="1">
        <f>SUMIFS(Generation_2!H:H,Generation_2!$A:$A,$B$182,Generation_2!$B:$B,$H192)-SUMIFS(Generation_2!$C:$C,Generation_2!$A:$A,$B$182,Generation_2!$B:$B,$H192)</f>
        <v>8559.6868186499341</v>
      </c>
      <c r="O192" s="1">
        <f>SUMIFS(Generation_2!I:I,Generation_2!$A:$A,$B$182,Generation_2!$B:$B,$H192)-SUMIFS(Generation_2!$C:$C,Generation_2!$A:$A,$B$182,Generation_2!$B:$B,$H192)</f>
        <v>8047.6663461422577</v>
      </c>
      <c r="P192" s="1">
        <f>SUMIFS(Generation_2!J:J,Generation_2!$A:$A,$B$182,Generation_2!$B:$B,$H192)-SUMIFS(Generation_2!$C:$C,Generation_2!$A:$A,$B$182,Generation_2!$B:$B,$H192)</f>
        <v>14055.290690765047</v>
      </c>
      <c r="Q192" s="1">
        <f>SUMIFS(Generation_2!K:K,Generation_2!$A:$A,$B$182,Generation_2!$B:$B,$H192)-SUMIFS(Generation_2!$C:$C,Generation_2!$A:$A,$B$182,Generation_2!$B:$B,$H192)</f>
        <v>16934.131287624245</v>
      </c>
      <c r="R192" s="1">
        <f>SUMIFS(Generation_2!L:L,Generation_2!$A:$A,$B$182,Generation_2!$B:$B,$H192)-SUMIFS(Generation_2!$C:$C,Generation_2!$A:$A,$B$182,Generation_2!$B:$B,$H192)</f>
        <v>16359.232881112133</v>
      </c>
      <c r="S192" s="1">
        <f>SUMIFS(Generation_2!M:M,Generation_2!$A:$A,$B$182,Generation_2!$B:$B,$H192)-SUMIFS(Generation_2!$C:$C,Generation_2!$A:$A,$B$182,Generation_2!$B:$B,$H192)</f>
        <v>18956.962884308909</v>
      </c>
      <c r="T192" s="1">
        <f>SUMIFS(Generation_2!N:N,Generation_2!$A:$A,$B$182,Generation_2!$B:$B,$H192)-SUMIFS(Generation_2!$C:$C,Generation_2!$A:$A,$B$182,Generation_2!$B:$B,$H192)</f>
        <v>23037.13847545247</v>
      </c>
      <c r="U192" s="1">
        <f>SUMIFS(Generation_2!O:O,Generation_2!$A:$A,$B$182,Generation_2!$B:$B,$H192)-SUMIFS(Generation_2!$C:$C,Generation_2!$A:$A,$B$182,Generation_2!$B:$B,$H192)</f>
        <v>22864.071605776953</v>
      </c>
      <c r="V192" s="1">
        <f>SUMIFS(Generation_2!P:P,Generation_2!$A:$A,$B$182,Generation_2!$B:$B,$H192)-SUMIFS(Generation_2!$C:$C,Generation_2!$A:$A,$B$182,Generation_2!$B:$B,$H192)</f>
        <v>23737.163067309484</v>
      </c>
      <c r="W192" s="1">
        <f>SUMIFS(Generation_2!Q:Q,Generation_2!$A:$A,$B$182,Generation_2!$B:$B,$H192)-SUMIFS(Generation_2!$C:$C,Generation_2!$A:$A,$B$182,Generation_2!$B:$B,$H192)</f>
        <v>35001.191406209298</v>
      </c>
      <c r="X192" s="1">
        <f>SUMIFS(Generation_2!R:R,Generation_2!$A:$A,$B$182,Generation_2!$B:$B,$H192)-SUMIFS(Generation_2!$C:$C,Generation_2!$A:$A,$B$182,Generation_2!$B:$B,$H192)</f>
        <v>37798.29895435142</v>
      </c>
      <c r="Y192" s="1">
        <f>SUMIFS(Generation_2!S:S,Generation_2!$A:$A,$B$182,Generation_2!$B:$B,$H192)-SUMIFS(Generation_2!$C:$C,Generation_2!$A:$A,$B$182,Generation_2!$B:$B,$H192)</f>
        <v>44752.789814265321</v>
      </c>
      <c r="Z192" s="1">
        <f>SUMIFS(Generation_2!T:T,Generation_2!$A:$A,$B$182,Generation_2!$B:$B,$H192)-SUMIFS(Generation_2!$C:$C,Generation_2!$A:$A,$B$182,Generation_2!$B:$B,$H192)</f>
        <v>48121.575928484752</v>
      </c>
      <c r="AA192" s="1">
        <f>SUMIFS(Generation_2!U:U,Generation_2!$A:$A,$B$182,Generation_2!$B:$B,$H192)-SUMIFS(Generation_2!$C:$C,Generation_2!$A:$A,$B$182,Generation_2!$B:$B,$H192)</f>
        <v>45700.868578290298</v>
      </c>
      <c r="AB192" s="1">
        <f>SUMIFS(Generation_2!V:V,Generation_2!$A:$A,$B$182,Generation_2!$B:$B,$H192)-SUMIFS(Generation_2!$C:$C,Generation_2!$A:$A,$B$182,Generation_2!$B:$B,$H192)</f>
        <v>46094.748188152422</v>
      </c>
      <c r="AC192" s="1">
        <f>SUMIFS(Generation_2!W:W,Generation_2!$A:$A,$B$182,Generation_2!$B:$B,$H192)-SUMIFS(Generation_2!$C:$C,Generation_2!$A:$A,$B$182,Generation_2!$B:$B,$H192)</f>
        <v>46663.381137340337</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2609.5231455561443</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2328.8569134662084</v>
      </c>
      <c r="M193" s="1">
        <f>SUMIFS(Generation_2!G:G,Generation_2!$A:$A,$B$182,Generation_2!$B:$B,$H193)-SUMIFS(Generation_2!$C:$C,Generation_2!$A:$A,$B$182,Generation_2!$B:$B,$H193)</f>
        <v>3155.8102355009032</v>
      </c>
      <c r="N193" s="1">
        <f>SUMIFS(Generation_2!H:H,Generation_2!$A:$A,$B$182,Generation_2!$B:$B,$H193)-SUMIFS(Generation_2!$C:$C,Generation_2!$A:$A,$B$182,Generation_2!$B:$B,$H193)</f>
        <v>4891.1451418802808</v>
      </c>
      <c r="O193" s="1">
        <f>SUMIFS(Generation_2!I:I,Generation_2!$A:$A,$B$182,Generation_2!$B:$B,$H193)-SUMIFS(Generation_2!$C:$C,Generation_2!$A:$A,$B$182,Generation_2!$B:$B,$H193)</f>
        <v>8557.484910838115</v>
      </c>
      <c r="P193" s="1">
        <f>SUMIFS(Generation_2!J:J,Generation_2!$A:$A,$B$182,Generation_2!$B:$B,$H193)-SUMIFS(Generation_2!$C:$C,Generation_2!$A:$A,$B$182,Generation_2!$B:$B,$H193)</f>
        <v>6154.480735357125</v>
      </c>
      <c r="Q193" s="1">
        <f>SUMIFS(Generation_2!K:K,Generation_2!$A:$A,$B$182,Generation_2!$B:$B,$H193)-SUMIFS(Generation_2!$C:$C,Generation_2!$A:$A,$B$182,Generation_2!$B:$B,$H193)</f>
        <v>8474.8683142967657</v>
      </c>
      <c r="R193" s="1">
        <f>SUMIFS(Generation_2!L:L,Generation_2!$A:$A,$B$182,Generation_2!$B:$B,$H193)-SUMIFS(Generation_2!$C:$C,Generation_2!$A:$A,$B$182,Generation_2!$B:$B,$H193)</f>
        <v>10868.779606611488</v>
      </c>
      <c r="S193" s="1">
        <f>SUMIFS(Generation_2!M:M,Generation_2!$A:$A,$B$182,Generation_2!$B:$B,$H193)-SUMIFS(Generation_2!$C:$C,Generation_2!$A:$A,$B$182,Generation_2!$B:$B,$H193)</f>
        <v>12645.151967549669</v>
      </c>
      <c r="T193" s="1">
        <f>SUMIFS(Generation_2!N:N,Generation_2!$A:$A,$B$182,Generation_2!$B:$B,$H193)-SUMIFS(Generation_2!$C:$C,Generation_2!$A:$A,$B$182,Generation_2!$B:$B,$H193)</f>
        <v>25481.189275950841</v>
      </c>
      <c r="U193" s="1">
        <f>SUMIFS(Generation_2!O:O,Generation_2!$A:$A,$B$182,Generation_2!$B:$B,$H193)-SUMIFS(Generation_2!$C:$C,Generation_2!$A:$A,$B$182,Generation_2!$B:$B,$H193)</f>
        <v>24887.255943986565</v>
      </c>
      <c r="V193" s="1">
        <f>SUMIFS(Generation_2!P:P,Generation_2!$A:$A,$B$182,Generation_2!$B:$B,$H193)-SUMIFS(Generation_2!$C:$C,Generation_2!$A:$A,$B$182,Generation_2!$B:$B,$H193)</f>
        <v>24391.242990975858</v>
      </c>
      <c r="W193" s="1">
        <f>SUMIFS(Generation_2!Q:Q,Generation_2!$A:$A,$B$182,Generation_2!$B:$B,$H193)-SUMIFS(Generation_2!$C:$C,Generation_2!$A:$A,$B$182,Generation_2!$B:$B,$H193)</f>
        <v>36426.193140529154</v>
      </c>
      <c r="X193" s="1">
        <f>SUMIFS(Generation_2!R:R,Generation_2!$A:$A,$B$182,Generation_2!$B:$B,$H193)-SUMIFS(Generation_2!$C:$C,Generation_2!$A:$A,$B$182,Generation_2!$B:$B,$H193)</f>
        <v>37197.307509453036</v>
      </c>
      <c r="Y193" s="1">
        <f>SUMIFS(Generation_2!S:S,Generation_2!$A:$A,$B$182,Generation_2!$B:$B,$H193)-SUMIFS(Generation_2!$C:$C,Generation_2!$A:$A,$B$182,Generation_2!$B:$B,$H193)</f>
        <v>42953.722289369325</v>
      </c>
      <c r="Z193" s="1">
        <f>SUMIFS(Generation_2!T:T,Generation_2!$A:$A,$B$182,Generation_2!$B:$B,$H193)-SUMIFS(Generation_2!$C:$C,Generation_2!$A:$A,$B$182,Generation_2!$B:$B,$H193)</f>
        <v>35952.216406625885</v>
      </c>
      <c r="AA193" s="1">
        <f>SUMIFS(Generation_2!U:U,Generation_2!$A:$A,$B$182,Generation_2!$B:$B,$H193)-SUMIFS(Generation_2!$C:$C,Generation_2!$A:$A,$B$182,Generation_2!$B:$B,$H193)</f>
        <v>43067.846241150801</v>
      </c>
      <c r="AB193" s="1">
        <f>SUMIFS(Generation_2!V:V,Generation_2!$A:$A,$B$182,Generation_2!$B:$B,$H193)-SUMIFS(Generation_2!$C:$C,Generation_2!$A:$A,$B$182,Generation_2!$B:$B,$H193)</f>
        <v>45125.02567860503</v>
      </c>
      <c r="AC193" s="1">
        <f>SUMIFS(Generation_2!W:W,Generation_2!$A:$A,$B$182,Generation_2!$B:$B,$H193)-SUMIFS(Generation_2!$C:$C,Generation_2!$A:$A,$B$182,Generation_2!$B:$B,$H193)</f>
        <v>47192.862269542988</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18.33203125" style="2" bestFit="1"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(Counterfactual) vs. Central (DP2)</v>
      </c>
      <c r="B2" s="40"/>
      <c r="C2" s="40"/>
      <c r="D2" s="40"/>
      <c r="E2" s="40"/>
      <c r="F2" s="40"/>
      <c r="G2" s="40"/>
      <c r="H2" s="8"/>
      <c r="I2" s="8"/>
    </row>
    <row r="3" spans="1:30" ht="17" thickTop="1">
      <c r="A3" s="41" t="s">
        <v>75</v>
      </c>
      <c r="B3" s="41"/>
      <c r="C3" s="41"/>
      <c r="I3" s="18"/>
    </row>
    <row r="4" spans="1:30">
      <c r="A4" s="41" t="s">
        <v>314</v>
      </c>
      <c r="B4" s="41"/>
      <c r="C4" s="41"/>
      <c r="I4" s="18"/>
    </row>
    <row r="5" spans="1:30">
      <c r="A5" s="41" t="s">
        <v>316</v>
      </c>
      <c r="B5" s="41"/>
      <c r="C5" s="41"/>
      <c r="I5" s="18"/>
    </row>
    <row r="6" spans="1:30" ht="17" thickBot="1">
      <c r="A6" s="41" t="s">
        <v>315</v>
      </c>
      <c r="G6" s="18"/>
    </row>
    <row r="7" spans="1:30" ht="17" thickBot="1">
      <c r="A7" s="93" t="s">
        <v>71</v>
      </c>
      <c r="B7" s="94" t="s">
        <v>73</v>
      </c>
      <c r="C7" s="94"/>
      <c r="D7" s="94"/>
      <c r="E7" s="94"/>
      <c r="F7" s="94"/>
      <c r="I7" s="28"/>
    </row>
    <row r="8" spans="1:30" ht="17" thickBot="1">
      <c r="A8" s="93" t="s">
        <v>72</v>
      </c>
      <c r="B8" s="94" t="s">
        <v>74</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-337.37398645075706</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36.143607338808806</v>
      </c>
      <c r="N13" s="14">
        <f>SUMIFS(BuildCost_1!G:G,BuildCost_1!$A:$A,$B$10)/1000-SUMIFS(BuildCost_2!G:G,BuildCost_2!$A:$A,$B$10)/1000</f>
        <v>40.542576547380747</v>
      </c>
      <c r="O13" s="14">
        <f>SUMIFS(BuildCost_1!H:H,BuildCost_1!$A:$A,$B$10)/1000-SUMIFS(BuildCost_2!H:H,BuildCost_2!$A:$A,$B$10)/1000</f>
        <v>47.30842442830857</v>
      </c>
      <c r="P13" s="14">
        <f>SUMIFS(BuildCost_1!I:I,BuildCost_1!$A:$A,$B$10)/1000-SUMIFS(BuildCost_2!I:I,BuildCost_2!$A:$A,$B$10)/1000</f>
        <v>65.021620063510568</v>
      </c>
      <c r="Q13" s="14">
        <f>SUMIFS(BuildCost_1!J:J,BuildCost_1!$A:$A,$B$10)/1000-SUMIFS(BuildCost_2!J:J,BuildCost_2!$A:$A,$B$10)/1000</f>
        <v>94.413316727068491</v>
      </c>
      <c r="R13" s="14">
        <f>SUMIFS(BuildCost_1!K:K,BuildCost_1!$A:$A,$B$10)/1000-SUMIFS(BuildCost_2!K:K,BuildCost_2!$A:$A,$B$10)/1000</f>
        <v>236.73767519651869</v>
      </c>
      <c r="S13" s="14">
        <f>SUMIFS(BuildCost_1!L:L,BuildCost_1!$A:$A,$B$10)/1000-SUMIFS(BuildCost_2!L:L,BuildCost_2!$A:$A,$B$10)/1000</f>
        <v>220.16532461961265</v>
      </c>
      <c r="T13" s="14">
        <f>SUMIFS(BuildCost_1!M:M,BuildCost_1!$A:$A,$B$10)/1000-SUMIFS(BuildCost_2!M:M,BuildCost_2!$A:$A,$B$10)/1000</f>
        <v>237.16505382018158</v>
      </c>
      <c r="U13" s="14">
        <f>SUMIFS(BuildCost_1!N:N,BuildCost_1!$A:$A,$B$10)/1000-SUMIFS(BuildCost_2!N:N,BuildCost_2!$A:$A,$B$10)/1000</f>
        <v>35.244525711153983</v>
      </c>
      <c r="V13" s="14">
        <f>SUMIFS(BuildCost_1!O:O,BuildCost_1!$A:$A,$B$10)/1000-SUMIFS(BuildCost_2!O:O,BuildCost_2!$A:$A,$B$10)/1000</f>
        <v>31.960213841720361</v>
      </c>
      <c r="W13" s="14">
        <f>SUMIFS(BuildCost_1!P:P,BuildCost_1!$A:$A,$B$10)/1000-SUMIFS(BuildCost_2!P:P,BuildCost_2!$A:$A,$B$10)/1000</f>
        <v>92.935931983225146</v>
      </c>
      <c r="X13" s="14">
        <f>SUMIFS(BuildCost_1!Q:Q,BuildCost_1!$A:$A,$B$10)/1000-SUMIFS(BuildCost_2!Q:Q,BuildCost_2!$A:$A,$B$10)/1000</f>
        <v>-8.1010929127387499</v>
      </c>
      <c r="Y13" s="14">
        <f>SUMIFS(BuildCost_1!R:R,BuildCost_1!$A:$A,$B$10)/1000-SUMIFS(BuildCost_2!R:R,BuildCost_2!$A:$A,$B$10)/1000</f>
        <v>54.956451528270009</v>
      </c>
      <c r="Z13" s="14">
        <f>SUMIFS(BuildCost_1!S:S,BuildCost_1!$A:$A,$B$10)/1000-SUMIFS(BuildCost_2!S:S,BuildCost_2!$A:$A,$B$10)/1000</f>
        <v>-443.12657365421683</v>
      </c>
      <c r="AA13" s="14">
        <f>SUMIFS(BuildCost_1!T:T,BuildCost_1!$A:$A,$B$10)/1000-SUMIFS(BuildCost_2!T:T,BuildCost_2!$A:$A,$B$10)/1000</f>
        <v>-467.1698094336989</v>
      </c>
      <c r="AB13" s="14">
        <f>SUMIFS(BuildCost_1!U:U,BuildCost_1!$A:$A,$B$10)/1000-SUMIFS(BuildCost_2!U:U,BuildCost_2!$A:$A,$B$10)/1000</f>
        <v>-677.48128601593908</v>
      </c>
      <c r="AC13" s="14">
        <f>SUMIFS(BuildCost_1!V:V,BuildCost_1!$A:$A,$B$10)/1000-SUMIFS(BuildCost_2!V:V,BuildCost_2!$A:$A,$B$10)/1000</f>
        <v>-805.5457787675723</v>
      </c>
      <c r="AD13" s="14">
        <f>SUMIFS(BuildCost_1!W:W,BuildCost_1!$A:$A,$B$10)/1000-SUMIFS(BuildCost_2!W:W,BuildCost_2!$A:$A,$B$10)/1000</f>
        <v>-804.54845601497618</v>
      </c>
    </row>
    <row r="14" spans="1:30">
      <c r="E14" s="43"/>
      <c r="F14" s="42"/>
      <c r="G14" s="10"/>
      <c r="H14" s="7" t="s">
        <v>102</v>
      </c>
      <c r="I14" s="30">
        <f t="shared" si="0"/>
        <v>629.02184330012722</v>
      </c>
      <c r="J14" s="14">
        <f>SUMIFS(FOMCost_1!C:C,FOMCost_1!$A:$A,$B$10)/1000-SUMIFS(FOMCost_2!C:C,FOMCost_2!$A:$A,$B$10)/1000</f>
        <v>-3.0013325158506632E-11</v>
      </c>
      <c r="K14" s="14">
        <f>SUMIFS(FOMCost_1!D:D,FOMCost_1!$A:$A,$B$10)/1000-SUMIFS(FOMCost_2!D:D,FOMCost_2!$A:$A,$B$10)/1000</f>
        <v>-3.8335201679728925E-9</v>
      </c>
      <c r="L14" s="14">
        <f>SUMIFS(FOMCost_1!E:E,FOMCost_1!$A:$A,$B$10)/1000-SUMIFS(FOMCost_2!E:E,FOMCost_2!$A:$A,$B$10)/1000</f>
        <v>-3.637978807091713E-11</v>
      </c>
      <c r="M14" s="14">
        <f>SUMIFS(FOMCost_1!F:F,FOMCost_1!$A:$A,$B$10)/1000-SUMIFS(FOMCost_2!F:F,FOMCost_2!$A:$A,$B$10)/1000</f>
        <v>1.3171114001033857</v>
      </c>
      <c r="N14" s="14">
        <f>SUMIFS(FOMCost_1!G:G,FOMCost_1!$A:$A,$B$10)/1000-SUMIFS(FOMCost_2!G:G,FOMCost_2!$A:$A,$B$10)/1000</f>
        <v>1.3748398051229742</v>
      </c>
      <c r="O14" s="14">
        <f>SUMIFS(FOMCost_1!H:H,FOMCost_1!$A:$A,$B$10)/1000-SUMIFS(FOMCost_2!H:H,FOMCost_2!$A:$A,$B$10)/1000</f>
        <v>2.6210305201484516</v>
      </c>
      <c r="P14" s="14">
        <f>SUMIFS(FOMCost_1!I:I,FOMCost_1!$A:$A,$B$10)/1000-SUMIFS(FOMCost_2!I:I,FOMCost_2!$A:$A,$B$10)/1000</f>
        <v>6.8368620018259207</v>
      </c>
      <c r="Q14" s="14">
        <f>SUMIFS(FOMCost_1!J:J,FOMCost_1!$A:$A,$B$10)/1000-SUMIFS(FOMCost_2!J:J,FOMCost_2!$A:$A,$B$10)/1000</f>
        <v>8.8790255026847262</v>
      </c>
      <c r="R14" s="14">
        <f>SUMIFS(FOMCost_1!K:K,FOMCost_1!$A:$A,$B$10)/1000-SUMIFS(FOMCost_2!K:K,FOMCost_2!$A:$A,$B$10)/1000</f>
        <v>13.453641126053299</v>
      </c>
      <c r="S14" s="14">
        <f>SUMIFS(FOMCost_1!L:L,FOMCost_1!$A:$A,$B$10)/1000-SUMIFS(FOMCost_2!L:L,FOMCost_2!$A:$A,$B$10)/1000</f>
        <v>7.2669401731131984</v>
      </c>
      <c r="T14" s="14">
        <f>SUMIFS(FOMCost_1!M:M,FOMCost_1!$A:$A,$B$10)/1000-SUMIFS(FOMCost_2!M:M,FOMCost_2!$A:$A,$B$10)/1000</f>
        <v>7.3714856087003682</v>
      </c>
      <c r="U14" s="14">
        <f>SUMIFS(FOMCost_1!N:N,FOMCost_1!$A:$A,$B$10)/1000-SUMIFS(FOMCost_2!N:N,FOMCost_2!$A:$A,$B$10)/1000</f>
        <v>-119.12721711418681</v>
      </c>
      <c r="V14" s="14">
        <f>SUMIFS(FOMCost_1!O:O,FOMCost_1!$A:$A,$B$10)/1000-SUMIFS(FOMCost_2!O:O,FOMCost_2!$A:$A,$B$10)/1000</f>
        <v>-109.4873271522838</v>
      </c>
      <c r="W14" s="14">
        <f>SUMIFS(FOMCost_1!P:P,FOMCost_1!$A:$A,$B$10)/1000-SUMIFS(FOMCost_2!P:P,FOMCost_2!$A:$A,$B$10)/1000</f>
        <v>-106.18480359561954</v>
      </c>
      <c r="X14" s="14">
        <f>SUMIFS(FOMCost_1!Q:Q,FOMCost_1!$A:$A,$B$10)/1000-SUMIFS(FOMCost_2!Q:Q,FOMCost_2!$A:$A,$B$10)/1000</f>
        <v>158.41419135609704</v>
      </c>
      <c r="Y14" s="14">
        <f>SUMIFS(FOMCost_1!R:R,FOMCost_1!$A:$A,$B$10)/1000-SUMIFS(FOMCost_2!R:R,FOMCost_2!$A:$A,$B$10)/1000</f>
        <v>332.82945958921437</v>
      </c>
      <c r="Z14" s="14">
        <f>SUMIFS(FOMCost_1!S:S,FOMCost_1!$A:$A,$B$10)/1000-SUMIFS(FOMCost_2!S:S,FOMCost_2!$A:$A,$B$10)/1000</f>
        <v>557.87420182384039</v>
      </c>
      <c r="AA14" s="14">
        <f>SUMIFS(FOMCost_1!T:T,FOMCost_1!$A:$A,$B$10)/1000-SUMIFS(FOMCost_2!T:T,FOMCost_2!$A:$A,$B$10)/1000</f>
        <v>905.95403102928412</v>
      </c>
      <c r="AB14" s="14">
        <f>SUMIFS(FOMCost_1!U:U,FOMCost_1!$A:$A,$B$10)/1000-SUMIFS(FOMCost_2!U:U,FOMCost_2!$A:$A,$B$10)/1000</f>
        <v>374.91660797126679</v>
      </c>
      <c r="AC14" s="14">
        <f>SUMIFS(FOMCost_1!V:V,FOMCost_1!$A:$A,$B$10)/1000-SUMIFS(FOMCost_2!V:V,FOMCost_2!$A:$A,$B$10)/1000</f>
        <v>160.20529804874604</v>
      </c>
      <c r="AD14" s="14">
        <f>SUMIFS(FOMCost_1!W:W,FOMCost_1!$A:$A,$B$10)/1000-SUMIFS(FOMCost_2!W:W,FOMCost_2!$A:$A,$B$10)/1000</f>
        <v>-252.57898089252649</v>
      </c>
    </row>
    <row r="15" spans="1:30">
      <c r="E15" s="43"/>
      <c r="F15" s="42"/>
      <c r="G15" s="42"/>
      <c r="H15" s="7" t="s">
        <v>103</v>
      </c>
      <c r="I15" s="30">
        <f t="shared" si="0"/>
        <v>9859.0571668249249</v>
      </c>
      <c r="J15" s="14">
        <f>SUMIFS(FuelCost_1!C:C,FuelCost_1!$A:$A,$B$10)/1000-SUMIFS(FuelCost_2!C:C,FuelCost_2!$A:$A,$B$10)/1000</f>
        <v>-8.7989078565442469E-5</v>
      </c>
      <c r="K15" s="14">
        <f>SUMIFS(FuelCost_1!D:D,FuelCost_1!$A:$A,$B$10)/1000-SUMIFS(FuelCost_2!D:D,FuelCost_2!$A:$A,$B$10)/1000</f>
        <v>6.0577051104100974</v>
      </c>
      <c r="L15" s="14">
        <f>SUMIFS(FuelCost_1!E:E,FuelCost_1!$A:$A,$B$10)/1000-SUMIFS(FuelCost_2!E:E,FuelCost_2!$A:$A,$B$10)/1000</f>
        <v>8.792276353149191</v>
      </c>
      <c r="M15" s="14">
        <f>SUMIFS(FuelCost_1!F:F,FuelCost_1!$A:$A,$B$10)/1000-SUMIFS(FuelCost_2!F:F,FuelCost_2!$A:$A,$B$10)/1000</f>
        <v>117.38397430564464</v>
      </c>
      <c r="N15" s="14">
        <f>SUMIFS(FuelCost_1!G:G,FuelCost_1!$A:$A,$B$10)/1000-SUMIFS(FuelCost_2!G:G,FuelCost_2!$A:$A,$B$10)/1000</f>
        <v>132.86377638395516</v>
      </c>
      <c r="O15" s="14">
        <f>SUMIFS(FuelCost_1!H:H,FuelCost_1!$A:$A,$B$10)/1000-SUMIFS(FuelCost_2!H:H,FuelCost_2!$A:$A,$B$10)/1000</f>
        <v>148.80124177927109</v>
      </c>
      <c r="P15" s="14">
        <f>SUMIFS(FuelCost_1!I:I,FuelCost_1!$A:$A,$B$10)/1000-SUMIFS(FuelCost_2!I:I,FuelCost_2!$A:$A,$B$10)/1000</f>
        <v>118.14886244850868</v>
      </c>
      <c r="Q15" s="14">
        <f>SUMIFS(FuelCost_1!J:J,FuelCost_1!$A:$A,$B$10)/1000-SUMIFS(FuelCost_2!J:J,FuelCost_2!$A:$A,$B$10)/1000</f>
        <v>165.95681281350153</v>
      </c>
      <c r="R15" s="14">
        <f>SUMIFS(FuelCost_1!K:K,FuelCost_1!$A:$A,$B$10)/1000-SUMIFS(FuelCost_2!K:K,FuelCost_2!$A:$A,$B$10)/1000</f>
        <v>166.61820456044052</v>
      </c>
      <c r="S15" s="14">
        <f>SUMIFS(FuelCost_1!L:L,FuelCost_1!$A:$A,$B$10)/1000-SUMIFS(FuelCost_2!L:L,FuelCost_2!$A:$A,$B$10)/1000</f>
        <v>209.67091574613551</v>
      </c>
      <c r="T15" s="14">
        <f>SUMIFS(FuelCost_1!M:M,FuelCost_1!$A:$A,$B$10)/1000-SUMIFS(FuelCost_2!M:M,FuelCost_2!$A:$A,$B$10)/1000</f>
        <v>233.29753189406574</v>
      </c>
      <c r="U15" s="14">
        <f>SUMIFS(FuelCost_1!N:N,FuelCost_1!$A:$A,$B$10)/1000-SUMIFS(FuelCost_2!N:N,FuelCost_2!$A:$A,$B$10)/1000</f>
        <v>1691.6710345328688</v>
      </c>
      <c r="V15" s="14">
        <f>SUMIFS(FuelCost_1!O:O,FuelCost_1!$A:$A,$B$10)/1000-SUMIFS(FuelCost_2!O:O,FuelCost_2!$A:$A,$B$10)/1000</f>
        <v>1643.3239202262507</v>
      </c>
      <c r="W15" s="14">
        <f>SUMIFS(FuelCost_1!P:P,FuelCost_1!$A:$A,$B$10)/1000-SUMIFS(FuelCost_2!P:P,FuelCost_2!$A:$A,$B$10)/1000</f>
        <v>1557.3535998841623</v>
      </c>
      <c r="X15" s="14">
        <f>SUMIFS(FuelCost_1!Q:Q,FuelCost_1!$A:$A,$B$10)/1000-SUMIFS(FuelCost_2!Q:Q,FuelCost_2!$A:$A,$B$10)/1000</f>
        <v>1818.5814912584824</v>
      </c>
      <c r="Y15" s="14">
        <f>SUMIFS(FuelCost_1!R:R,FuelCost_1!$A:$A,$B$10)/1000-SUMIFS(FuelCost_2!R:R,FuelCost_2!$A:$A,$B$10)/1000</f>
        <v>2033.3186859230705</v>
      </c>
      <c r="Z15" s="14">
        <f>SUMIFS(FuelCost_1!S:S,FuelCost_1!$A:$A,$B$10)/1000-SUMIFS(FuelCost_2!S:S,FuelCost_2!$A:$A,$B$10)/1000</f>
        <v>3534.2988308413542</v>
      </c>
      <c r="AA15" s="14">
        <f>SUMIFS(FuelCost_1!T:T,FuelCost_1!$A:$A,$B$10)/1000-SUMIFS(FuelCost_2!T:T,FuelCost_2!$A:$A,$B$10)/1000</f>
        <v>3270.4774886794294</v>
      </c>
      <c r="AB15" s="14">
        <f>SUMIFS(FuelCost_1!U:U,FuelCost_1!$A:$A,$B$10)/1000-SUMIFS(FuelCost_2!U:U,FuelCost_2!$A:$A,$B$10)/1000</f>
        <v>3766.1935343212213</v>
      </c>
      <c r="AC15" s="14">
        <f>SUMIFS(FuelCost_1!V:V,FuelCost_1!$A:$A,$B$10)/1000-SUMIFS(FuelCost_2!V:V,FuelCost_2!$A:$A,$B$10)/1000</f>
        <v>4079.0802096885936</v>
      </c>
      <c r="AD15" s="14">
        <f>SUMIFS(FuelCost_1!W:W,FuelCost_1!$A:$A,$B$10)/1000-SUMIFS(FuelCost_2!W:W,FuelCost_2!$A:$A,$B$10)/1000</f>
        <v>4154.2951760820206</v>
      </c>
    </row>
    <row r="16" spans="1:30">
      <c r="E16" s="43"/>
      <c r="F16" s="42"/>
      <c r="G16" s="42"/>
      <c r="H16" s="7" t="s">
        <v>104</v>
      </c>
      <c r="I16" s="30">
        <f t="shared" si="0"/>
        <v>559.61326585576455</v>
      </c>
      <c r="J16" s="14">
        <f>SUMIFS(VOMCost_1!C:C,VOMCost_1!$A:$A,$B$10)/1000-SUMIFS(VOMCost_2!C:C,VOMCost_2!$A:$A,$B$10)/1000</f>
        <v>2.8129405427534948E-4</v>
      </c>
      <c r="K16" s="14">
        <f>SUMIFS(VOMCost_1!D:D,VOMCost_1!$A:$A,$B$10)/1000-SUMIFS(VOMCost_2!D:D,VOMCost_2!$A:$A,$B$10)/1000</f>
        <v>-0.36766262233550151</v>
      </c>
      <c r="L16" s="14">
        <f>SUMIFS(VOMCost_1!E:E,VOMCost_1!$A:$A,$B$10)/1000-SUMIFS(VOMCost_2!E:E,VOMCost_2!$A:$A,$B$10)/1000</f>
        <v>-0.12068179838183823</v>
      </c>
      <c r="M16" s="14">
        <f>SUMIFS(VOMCost_1!F:F,VOMCost_1!$A:$A,$B$10)/1000-SUMIFS(VOMCost_2!F:F,VOMCost_2!$A:$A,$B$10)/1000</f>
        <v>-1.2731937614919389</v>
      </c>
      <c r="N16" s="14">
        <f>SUMIFS(VOMCost_1!G:G,VOMCost_1!$A:$A,$B$10)/1000-SUMIFS(VOMCost_2!G:G,VOMCost_2!$A:$A,$B$10)/1000</f>
        <v>-0.79804463459993258</v>
      </c>
      <c r="O16" s="14">
        <f>SUMIFS(VOMCost_1!H:H,VOMCost_1!$A:$A,$B$10)/1000-SUMIFS(VOMCost_2!H:H,VOMCost_2!$A:$A,$B$10)/1000</f>
        <v>-3.60025881639217</v>
      </c>
      <c r="P16" s="14">
        <f>SUMIFS(VOMCost_1!I:I,VOMCost_1!$A:$A,$B$10)/1000-SUMIFS(VOMCost_2!I:I,VOMCost_2!$A:$A,$B$10)/1000</f>
        <v>-3.8356246790474415</v>
      </c>
      <c r="Q16" s="14">
        <f>SUMIFS(VOMCost_1!J:J,VOMCost_1!$A:$A,$B$10)/1000-SUMIFS(VOMCost_2!J:J,VOMCost_2!$A:$A,$B$10)/1000</f>
        <v>-1.8349348980704008</v>
      </c>
      <c r="R16" s="14">
        <f>SUMIFS(VOMCost_1!K:K,VOMCost_1!$A:$A,$B$10)/1000-SUMIFS(VOMCost_2!K:K,VOMCost_2!$A:$A,$B$10)/1000</f>
        <v>0.29308025583998187</v>
      </c>
      <c r="S16" s="14">
        <f>SUMIFS(VOMCost_1!L:L,VOMCost_1!$A:$A,$B$10)/1000-SUMIFS(VOMCost_2!L:L,VOMCost_2!$A:$A,$B$10)/1000</f>
        <v>2.248586530005241</v>
      </c>
      <c r="T16" s="14">
        <f>SUMIFS(VOMCost_1!M:M,VOMCost_1!$A:$A,$B$10)/1000-SUMIFS(VOMCost_2!M:M,VOMCost_2!$A:$A,$B$10)/1000</f>
        <v>2.5273694188988429</v>
      </c>
      <c r="U16" s="14">
        <f>SUMIFS(VOMCost_1!N:N,VOMCost_1!$A:$A,$B$10)/1000-SUMIFS(VOMCost_2!N:N,VOMCost_2!$A:$A,$B$10)/1000</f>
        <v>65.875090787348881</v>
      </c>
      <c r="V16" s="14">
        <f>SUMIFS(VOMCost_1!O:O,VOMCost_1!$A:$A,$B$10)/1000-SUMIFS(VOMCost_2!O:O,VOMCost_2!$A:$A,$B$10)/1000</f>
        <v>58.990645850263832</v>
      </c>
      <c r="W16" s="14">
        <f>SUMIFS(VOMCost_1!P:P,VOMCost_1!$A:$A,$B$10)/1000-SUMIFS(VOMCost_2!P:P,VOMCost_2!$A:$A,$B$10)/1000</f>
        <v>58.085756935273707</v>
      </c>
      <c r="X16" s="14">
        <f>SUMIFS(VOMCost_1!Q:Q,VOMCost_1!$A:$A,$B$10)/1000-SUMIFS(VOMCost_2!Q:Q,VOMCost_2!$A:$A,$B$10)/1000</f>
        <v>131.11610618358486</v>
      </c>
      <c r="Y16" s="14">
        <f>SUMIFS(VOMCost_1!R:R,VOMCost_1!$A:$A,$B$10)/1000-SUMIFS(VOMCost_2!R:R,VOMCost_2!$A:$A,$B$10)/1000</f>
        <v>144.79036709228649</v>
      </c>
      <c r="Z16" s="14">
        <f>SUMIFS(VOMCost_1!S:S,VOMCost_1!$A:$A,$B$10)/1000-SUMIFS(VOMCost_2!S:S,VOMCost_2!$A:$A,$B$10)/1000</f>
        <v>232.48175015128288</v>
      </c>
      <c r="AA16" s="14">
        <f>SUMIFS(VOMCost_1!T:T,VOMCost_1!$A:$A,$B$10)/1000-SUMIFS(VOMCost_2!T:T,VOMCost_2!$A:$A,$B$10)/1000</f>
        <v>216.0584545599487</v>
      </c>
      <c r="AB16" s="14">
        <f>SUMIFS(VOMCost_1!U:U,VOMCost_1!$A:$A,$B$10)/1000-SUMIFS(VOMCost_2!U:U,VOMCost_2!$A:$A,$B$10)/1000</f>
        <v>265.74942944684074</v>
      </c>
      <c r="AC16" s="14">
        <f>SUMIFS(VOMCost_1!V:V,VOMCost_1!$A:$A,$B$10)/1000-SUMIFS(VOMCost_2!V:V,VOMCost_2!$A:$A,$B$10)/1000</f>
        <v>286.02912573317656</v>
      </c>
      <c r="AD16" s="14">
        <f>SUMIFS(VOMCost_1!W:W,VOMCost_1!$A:$A,$B$10)/1000-SUMIFS(VOMCost_2!W:W,VOMCost_2!$A:$A,$B$10)/1000</f>
        <v>291.96158653076452</v>
      </c>
    </row>
    <row r="17" spans="1:60">
      <c r="E17" s="43"/>
      <c r="F17" s="42"/>
      <c r="G17" s="42"/>
      <c r="H17" s="7" t="s">
        <v>105</v>
      </c>
      <c r="I17" s="14">
        <f t="shared" si="0"/>
        <v>-1120.7597673727828</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-11.024147790190149</v>
      </c>
      <c r="R17" s="14">
        <f>SUMIFS(REZTxCost_1!K:K,REZTxCost_1!$A:$A,$B$10)/1000-SUMIFS(REZTxCost_2!K:K,REZTxCost_2!$A:$A,$B$10)/1000</f>
        <v>-28.525993543849214</v>
      </c>
      <c r="S17" s="14">
        <f>SUMIFS(REZTxCost_1!L:L,REZTxCost_1!$A:$A,$B$10)/1000-SUMIFS(REZTxCost_2!L:L,REZTxCost_2!$A:$A,$B$10)/1000</f>
        <v>-28.525993543849214</v>
      </c>
      <c r="T17" s="14">
        <f>SUMIFS(REZTxCost_1!M:M,REZTxCost_1!$A:$A,$B$10)/1000-SUMIFS(REZTxCost_2!M:M,REZTxCost_2!$A:$A,$B$10)/1000</f>
        <v>-28.525993543846386</v>
      </c>
      <c r="U17" s="14">
        <f>SUMIFS(REZTxCost_1!N:N,REZTxCost_1!$A:$A,$B$10)/1000-SUMIFS(REZTxCost_2!N:N,REZTxCost_2!$A:$A,$B$10)/1000</f>
        <v>-77.942666836562367</v>
      </c>
      <c r="V17" s="14">
        <f>SUMIFS(REZTxCost_1!O:O,REZTxCost_1!$A:$A,$B$10)/1000-SUMIFS(REZTxCost_2!O:O,REZTxCost_2!$A:$A,$B$10)/1000</f>
        <v>-82.696695408262897</v>
      </c>
      <c r="W17" s="14">
        <f>SUMIFS(REZTxCost_1!P:P,REZTxCost_1!$A:$A,$B$10)/1000-SUMIFS(REZTxCost_2!P:P,REZTxCost_2!$A:$A,$B$10)/1000</f>
        <v>-82.696695408262897</v>
      </c>
      <c r="X17" s="14">
        <f>SUMIFS(REZTxCost_1!Q:Q,REZTxCost_1!$A:$A,$B$10)/1000-SUMIFS(REZTxCost_2!Q:Q,REZTxCost_2!$A:$A,$B$10)/1000</f>
        <v>-267.21269592159581</v>
      </c>
      <c r="Y17" s="14">
        <f>SUMIFS(REZTxCost_1!R:R,REZTxCost_1!$A:$A,$B$10)/1000-SUMIFS(REZTxCost_2!R:R,REZTxCost_2!$A:$A,$B$10)/1000</f>
        <v>-304.41936889293618</v>
      </c>
      <c r="Z17" s="14">
        <f>SUMIFS(REZTxCost_1!S:S,REZTxCost_1!$A:$A,$B$10)/1000-SUMIFS(REZTxCost_2!S:S,REZTxCost_2!$A:$A,$B$10)/1000</f>
        <v>-463.50981884749541</v>
      </c>
      <c r="AA17" s="14">
        <f>SUMIFS(REZTxCost_1!T:T,REZTxCost_1!$A:$A,$B$10)/1000-SUMIFS(REZTxCost_2!T:T,REZTxCost_2!$A:$A,$B$10)/1000</f>
        <v>-466.12008277998791</v>
      </c>
      <c r="AB17" s="14">
        <f>SUMIFS(REZTxCost_1!U:U,REZTxCost_1!$A:$A,$B$10)/1000-SUMIFS(REZTxCost_2!U:U,REZTxCost_2!$A:$A,$B$10)/1000</f>
        <v>-522.62714789818597</v>
      </c>
      <c r="AC17" s="14">
        <f>SUMIFS(REZTxCost_1!V:V,REZTxCost_1!$A:$A,$B$10)/1000-SUMIFS(REZTxCost_2!V:V,REZTxCost_2!$A:$A,$B$10)/1000</f>
        <v>-538.34465489378942</v>
      </c>
      <c r="AD17" s="14">
        <f>SUMIFS(REZTxCost_1!W:W,REZTxCost_1!$A:$A,$B$10)/1000-SUMIFS(REZTxCost_2!W:W,REZTxCost_2!$A:$A,$B$10)/1000</f>
        <v>-538.34465489378942</v>
      </c>
    </row>
    <row r="18" spans="1:60">
      <c r="E18" s="43"/>
      <c r="F18" s="42"/>
      <c r="G18" s="42"/>
      <c r="H18" s="7" t="s">
        <v>106</v>
      </c>
      <c r="I18" s="30">
        <f t="shared" si="0"/>
        <v>107.41911986645263</v>
      </c>
      <c r="J18" s="14">
        <f>SUMIFS(DSPCost_1!C:C,DSPCost_1!$A:$A,$B$10)/1000-SUMIFS(DSPCost_2!C:C,DSPCost_2!$A:$A,$B$10)/1000</f>
        <v>4.1105082004833093E-8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10.02153718456214</v>
      </c>
      <c r="O18" s="14">
        <f>SUMIFS(DSPCost_1!H:H,DSPCost_1!$A:$A,$B$10)/1000-SUMIFS(DSPCost_2!H:H,DSPCost_2!$A:$A,$B$10)/1000</f>
        <v>0</v>
      </c>
      <c r="P18" s="14">
        <f>SUMIFS(DSPCost_1!I:I,DSPCost_1!$A:$A,$B$10)/1000-SUMIFS(DSPCost_2!I:I,DSPCost_2!$A:$A,$B$10)/1000</f>
        <v>2.8971761784103802</v>
      </c>
      <c r="Q18" s="14">
        <f>SUMIFS(DSPCost_1!J:J,DSPCost_1!$A:$A,$B$10)/1000-SUMIFS(DSPCost_2!J:J,DSPCost_2!$A:$A,$B$10)/1000</f>
        <v>6.12909344562736</v>
      </c>
      <c r="R18" s="14">
        <f>SUMIFS(DSPCost_1!K:K,DSPCost_1!$A:$A,$B$10)/1000-SUMIFS(DSPCost_2!K:K,DSPCost_2!$A:$A,$B$10)/1000</f>
        <v>23.145992974376629</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5.0123572362656477</v>
      </c>
      <c r="W18" s="14">
        <f>SUMIFS(DSPCost_1!P:P,DSPCost_1!$A:$A,$B$10)/1000-SUMIFS(DSPCost_2!P:P,DSPCost_2!$A:$A,$B$10)/1000</f>
        <v>4.4015419896824426</v>
      </c>
      <c r="X18" s="14">
        <f>SUMIFS(DSPCost_1!Q:Q,DSPCost_1!$A:$A,$B$10)/1000-SUMIFS(DSPCost_2!Q:Q,DSPCost_2!$A:$A,$B$10)/1000</f>
        <v>29.474139626102588</v>
      </c>
      <c r="Y18" s="14">
        <f>SUMIFS(DSPCost_1!R:R,DSPCost_1!$A:$A,$B$10)/1000-SUMIFS(DSPCost_2!R:R,DSPCost_2!$A:$A,$B$10)/1000</f>
        <v>47.394653190592535</v>
      </c>
      <c r="Z18" s="14">
        <f>SUMIFS(DSPCost_1!S:S,DSPCost_1!$A:$A,$B$10)/1000-SUMIFS(DSPCost_2!S:S,DSPCost_2!$A:$A,$B$10)/1000</f>
        <v>10.811811154455128</v>
      </c>
      <c r="AA18" s="14">
        <f>SUMIFS(DSPCost_1!T:T,DSPCost_1!$A:$A,$B$10)/1000-SUMIFS(DSPCost_2!T:T,DSPCost_2!$A:$A,$B$10)/1000</f>
        <v>41.369418948547519</v>
      </c>
      <c r="AB18" s="14">
        <f>SUMIFS(DSPCost_1!U:U,DSPCost_1!$A:$A,$B$10)/1000-SUMIFS(DSPCost_2!U:U,DSPCost_2!$A:$A,$B$10)/1000</f>
        <v>-8.0982369533764</v>
      </c>
      <c r="AC18" s="14">
        <f>SUMIFS(DSPCost_1!V:V,DSPCost_1!$A:$A,$B$10)/1000-SUMIFS(DSPCost_2!V:V,DSPCost_2!$A:$A,$B$10)/1000</f>
        <v>16.742806091812248</v>
      </c>
      <c r="AD18" s="14">
        <f>SUMIFS(DSPCost_1!W:W,DSPCost_1!$A:$A,$B$10)/1000-SUMIFS(DSPCost_2!W:W,DSPCost_2!$A:$A,$B$10)/1000</f>
        <v>67.044308762407908</v>
      </c>
    </row>
    <row r="19" spans="1:60">
      <c r="E19" s="43"/>
      <c r="F19" s="42"/>
      <c r="G19" s="42"/>
      <c r="H19" s="7" t="s">
        <v>107</v>
      </c>
      <c r="I19" s="30">
        <f t="shared" si="0"/>
        <v>-9.5804545585103114</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-4.1271996475560826</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313</v>
      </c>
      <c r="I21" s="16">
        <f t="shared" ref="I21:AD21" si="1">SUM(I13:I20)</f>
        <v>7412.5198125108545</v>
      </c>
      <c r="J21" s="16">
        <f t="shared" si="1"/>
        <v>1.9334605077858669E-4</v>
      </c>
      <c r="K21" s="16">
        <f t="shared" si="1"/>
        <v>-2.3482769976440601</v>
      </c>
      <c r="L21" s="16">
        <f t="shared" si="1"/>
        <v>4.0380508765470111</v>
      </c>
      <c r="M21" s="16">
        <f t="shared" si="1"/>
        <v>27.057011070695609</v>
      </c>
      <c r="N21" s="16">
        <f t="shared" si="1"/>
        <v>-105.90576687080068</v>
      </c>
      <c r="O21" s="16">
        <f t="shared" si="1"/>
        <v>-94.780014245885809</v>
      </c>
      <c r="P21" s="16">
        <f t="shared" si="1"/>
        <v>-100.84155614401374</v>
      </c>
      <c r="Q21" s="16">
        <f t="shared" si="1"/>
        <v>-26.971811356600256</v>
      </c>
      <c r="R21" s="16">
        <f t="shared" si="1"/>
        <v>122.23162341378355</v>
      </c>
      <c r="S21" s="16">
        <f t="shared" si="1"/>
        <v>121.33479636617017</v>
      </c>
      <c r="T21" s="16">
        <f t="shared" si="1"/>
        <v>166.45329304447125</v>
      </c>
      <c r="U21" s="16">
        <f t="shared" si="1"/>
        <v>1310.6046117555295</v>
      </c>
      <c r="V21" s="16">
        <f t="shared" si="1"/>
        <v>1257.6121374367319</v>
      </c>
      <c r="W21" s="16">
        <f t="shared" si="1"/>
        <v>1234.4043546312394</v>
      </c>
      <c r="X21" s="16">
        <f t="shared" si="1"/>
        <v>1569.3583889982322</v>
      </c>
      <c r="Y21" s="16">
        <f t="shared" si="1"/>
        <v>2016.6620216544964</v>
      </c>
      <c r="Z21" s="16">
        <f t="shared" si="1"/>
        <v>3132.9777148347212</v>
      </c>
      <c r="AA21" s="16">
        <f t="shared" si="1"/>
        <v>3201.1443990342359</v>
      </c>
      <c r="AB21" s="16">
        <f t="shared" si="1"/>
        <v>2905.0347240670499</v>
      </c>
      <c r="AC21" s="16">
        <f t="shared" si="1"/>
        <v>2905.9052641606086</v>
      </c>
      <c r="AD21" s="16">
        <f t="shared" si="1"/>
        <v>2628.338002416679</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-141.22588660000019</v>
      </c>
      <c r="Z34" s="1">
        <f>SUMIFS(Capacity_1!U:U,Capacity_1!$A:$A,$B$29,Capacity_1!$B:$B,$H34)-SUMIFS(Capacity_2!U:U,Capacity_2!$A:$A,$B$29,Capacity_2!$B:$B,$H34)</f>
        <v>-141.22588660000019</v>
      </c>
      <c r="AA34" s="1">
        <f>SUMIFS(Capacity_1!V:V,Capacity_1!$A:$A,$B$29,Capacity_1!$B:$B,$H34)-SUMIFS(Capacity_2!V:V,Capacity_2!$A:$A,$B$29,Capacity_2!$B:$B,$H34)</f>
        <v>-164.99603419999994</v>
      </c>
      <c r="AB34" s="1">
        <f>SUMIFS(Capacity_1!W:W,Capacity_1!$A:$A,$B$29,Capacity_1!$B:$B,$H34)-SUMIFS(Capacity_2!W:W,Capacity_2!$A:$A,$B$29,Capacity_2!$B:$B,$H34)</f>
        <v>-164.99603419999994</v>
      </c>
      <c r="AC34" s="1">
        <f>SUMIFS(Capacity_1!X:X,Capacity_1!$A:$A,$B$29,Capacity_1!$B:$B,$H34)-SUMIFS(Capacity_2!X:X,Capacity_2!$A:$A,$B$29,Capacity_2!$B:$B,$H34)</f>
        <v>-164.99603419999994</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506.81110350999961</v>
      </c>
      <c r="T37" s="1">
        <f>SUMIFS(Capacity_1!O:O,Capacity_1!$A:$A,$B$29,Capacity_1!$B:$B,$H37)-SUMIFS(Capacity_2!O:O,Capacity_2!$A:$A,$B$29,Capacity_2!$B:$B,$H37)</f>
        <v>527.54837498999859</v>
      </c>
      <c r="U37" s="1">
        <f>SUMIFS(Capacity_1!P:P,Capacity_1!$A:$A,$B$29,Capacity_1!$B:$B,$H37)-SUMIFS(Capacity_2!P:P,Capacity_2!$A:$A,$B$29,Capacity_2!$B:$B,$H37)</f>
        <v>-90.311317990000134</v>
      </c>
      <c r="V37" s="1">
        <f>SUMIFS(Capacity_1!Q:Q,Capacity_1!$A:$A,$B$29,Capacity_1!$B:$B,$H37)-SUMIFS(Capacity_2!Q:Q,Capacity_2!$A:$A,$B$29,Capacity_2!$B:$B,$H37)</f>
        <v>74.68887364999955</v>
      </c>
      <c r="W37" s="1">
        <f>SUMIFS(Capacity_1!R:R,Capacity_1!$A:$A,$B$29,Capacity_1!$B:$B,$H37)-SUMIFS(Capacity_2!R:R,Capacity_2!$A:$A,$B$29,Capacity_2!$B:$B,$H37)</f>
        <v>-2614.4231959600002</v>
      </c>
      <c r="X37" s="1">
        <f>SUMIFS(Capacity_1!S:S,Capacity_1!$A:$A,$B$29,Capacity_1!$B:$B,$H37)-SUMIFS(Capacity_2!S:S,Capacity_2!$A:$A,$B$29,Capacity_2!$B:$B,$H37)</f>
        <v>-2122.6863710000016</v>
      </c>
      <c r="Y37" s="1">
        <f>SUMIFS(Capacity_1!T:T,Capacity_1!$A:$A,$B$29,Capacity_1!$B:$B,$H37)-SUMIFS(Capacity_2!T:T,Capacity_2!$A:$A,$B$29,Capacity_2!$B:$B,$H37)</f>
        <v>-2304.4580547200021</v>
      </c>
      <c r="Z37" s="1">
        <f>SUMIFS(Capacity_1!U:U,Capacity_1!$A:$A,$B$29,Capacity_1!$B:$B,$H37)-SUMIFS(Capacity_2!U:U,Capacity_2!$A:$A,$B$29,Capacity_2!$B:$B,$H37)</f>
        <v>-2791.9796443000014</v>
      </c>
      <c r="AA37" s="1">
        <f>SUMIFS(Capacity_1!V:V,Capacity_1!$A:$A,$B$29,Capacity_1!$B:$B,$H37)-SUMIFS(Capacity_2!V:V,Capacity_2!$A:$A,$B$29,Capacity_2!$B:$B,$H37)</f>
        <v>-3342.36935232</v>
      </c>
      <c r="AB37" s="1">
        <f>SUMIFS(Capacity_1!W:W,Capacity_1!$A:$A,$B$29,Capacity_1!$B:$B,$H37)-SUMIFS(Capacity_2!W:W,Capacity_2!$A:$A,$B$29,Capacity_2!$B:$B,$H37)</f>
        <v>-3342.3693523199981</v>
      </c>
      <c r="AC37" s="1">
        <f>SUMIFS(Capacity_1!X:X,Capacity_1!$A:$A,$B$29,Capacity_1!$B:$B,$H37)-SUMIFS(Capacity_2!X:X,Capacity_2!$A:$A,$B$29,Capacity_2!$B:$B,$H37)</f>
        <v>-4335.0411156499995</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-20.077923340002599</v>
      </c>
      <c r="R39" s="1">
        <f>SUMIFS(Capacity_1!M:M,Capacity_1!$A:$A,$B$29,Capacity_1!$B:$B,$H39)-SUMIFS(Capacity_2!M:M,Capacity_2!$A:$A,$B$29,Capacity_2!$B:$B,$H39)</f>
        <v>-20.07792334000078</v>
      </c>
      <c r="S39" s="1">
        <f>SUMIFS(Capacity_1!N:N,Capacity_1!$A:$A,$B$29,Capacity_1!$B:$B,$H39)-SUMIFS(Capacity_2!N:N,Capacity_2!$A:$A,$B$29,Capacity_2!$B:$B,$H39)</f>
        <v>-20.07792334000078</v>
      </c>
      <c r="T39" s="1">
        <f>SUMIFS(Capacity_1!O:O,Capacity_1!$A:$A,$B$29,Capacity_1!$B:$B,$H39)-SUMIFS(Capacity_2!O:O,Capacity_2!$A:$A,$B$29,Capacity_2!$B:$B,$H39)</f>
        <v>-1721.9046158299989</v>
      </c>
      <c r="U39" s="1">
        <f>SUMIFS(Capacity_1!P:P,Capacity_1!$A:$A,$B$29,Capacity_1!$B:$B,$H39)-SUMIFS(Capacity_2!P:P,Capacity_2!$A:$A,$B$29,Capacity_2!$B:$B,$H39)</f>
        <v>-1921.9046158299989</v>
      </c>
      <c r="V39" s="1">
        <f>SUMIFS(Capacity_1!Q:Q,Capacity_1!$A:$A,$B$29,Capacity_1!$B:$B,$H39)-SUMIFS(Capacity_2!Q:Q,Capacity_2!$A:$A,$B$29,Capacity_2!$B:$B,$H39)</f>
        <v>-1921.9046158299989</v>
      </c>
      <c r="W39" s="1">
        <f>SUMIFS(Capacity_1!R:R,Capacity_1!$A:$A,$B$29,Capacity_1!$B:$B,$H39)-SUMIFS(Capacity_2!R:R,Capacity_2!$A:$A,$B$29,Capacity_2!$B:$B,$H39)</f>
        <v>1138.1674174399996</v>
      </c>
      <c r="X39" s="1">
        <f>SUMIFS(Capacity_1!S:S,Capacity_1!$A:$A,$B$29,Capacity_1!$B:$B,$H39)-SUMIFS(Capacity_2!S:S,Capacity_2!$A:$A,$B$29,Capacity_2!$B:$B,$H39)</f>
        <v>491.41525048000403</v>
      </c>
      <c r="Y39" s="1">
        <f>SUMIFS(Capacity_1!T:T,Capacity_1!$A:$A,$B$29,Capacity_1!$B:$B,$H39)-SUMIFS(Capacity_2!T:T,Capacity_2!$A:$A,$B$29,Capacity_2!$B:$B,$H39)</f>
        <v>-2145.2330043299989</v>
      </c>
      <c r="Z39" s="1">
        <f>SUMIFS(Capacity_1!U:U,Capacity_1!$A:$A,$B$29,Capacity_1!$B:$B,$H39)-SUMIFS(Capacity_2!U:U,Capacity_2!$A:$A,$B$29,Capacity_2!$B:$B,$H39)</f>
        <v>-1725.8910681599991</v>
      </c>
      <c r="AA39" s="1">
        <f>SUMIFS(Capacity_1!V:V,Capacity_1!$A:$A,$B$29,Capacity_1!$B:$B,$H39)-SUMIFS(Capacity_2!V:V,Capacity_2!$A:$A,$B$29,Capacity_2!$B:$B,$H39)</f>
        <v>-1570.0571372599989</v>
      </c>
      <c r="AB39" s="1">
        <f>SUMIFS(Capacity_1!W:W,Capacity_1!$A:$A,$B$29,Capacity_1!$B:$B,$H39)-SUMIFS(Capacity_2!W:W,Capacity_2!$A:$A,$B$29,Capacity_2!$B:$B,$H39)</f>
        <v>-2121.4635395900004</v>
      </c>
      <c r="AC39" s="1">
        <f>SUMIFS(Capacity_1!X:X,Capacity_1!$A:$A,$B$29,Capacity_1!$B:$B,$H39)-SUMIFS(Capacity_2!X:X,Capacity_2!$A:$A,$B$29,Capacity_2!$B:$B,$H39)</f>
        <v>-2121.4635395900041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339.04117914999915</v>
      </c>
      <c r="R40" s="1">
        <f>SUMIFS(Capacity_1!M:M,Capacity_1!$A:$A,$B$29,Capacity_1!$B:$B,$H40)-SUMIFS(Capacity_2!M:M,Capacity_2!$A:$A,$B$29,Capacity_2!$B:$B,$H40)</f>
        <v>-114.65376484999979</v>
      </c>
      <c r="S40" s="1">
        <f>SUMIFS(Capacity_1!N:N,Capacity_1!$A:$A,$B$29,Capacity_1!$B:$B,$H40)-SUMIFS(Capacity_2!N:N,Capacity_2!$A:$A,$B$29,Capacity_2!$B:$B,$H40)</f>
        <v>-258.60591376999946</v>
      </c>
      <c r="T40" s="1">
        <f>SUMIFS(Capacity_1!O:O,Capacity_1!$A:$A,$B$29,Capacity_1!$B:$B,$H40)-SUMIFS(Capacity_2!O:O,Capacity_2!$A:$A,$B$29,Capacity_2!$B:$B,$H40)</f>
        <v>-4228.2218333600013</v>
      </c>
      <c r="U40" s="1">
        <f>SUMIFS(Capacity_1!P:P,Capacity_1!$A:$A,$B$29,Capacity_1!$B:$B,$H40)-SUMIFS(Capacity_2!P:P,Capacity_2!$A:$A,$B$29,Capacity_2!$B:$B,$H40)</f>
        <v>-2620.0785759900009</v>
      </c>
      <c r="V40" s="1">
        <f>SUMIFS(Capacity_1!Q:Q,Capacity_1!$A:$A,$B$29,Capacity_1!$B:$B,$H40)-SUMIFS(Capacity_2!Q:Q,Capacity_2!$A:$A,$B$29,Capacity_2!$B:$B,$H40)</f>
        <v>-2620.0785759900009</v>
      </c>
      <c r="W40" s="1">
        <f>SUMIFS(Capacity_1!R:R,Capacity_1!$A:$A,$B$29,Capacity_1!$B:$B,$H40)-SUMIFS(Capacity_2!R:R,Capacity_2!$A:$A,$B$29,Capacity_2!$B:$B,$H40)</f>
        <v>-6285.8131121599963</v>
      </c>
      <c r="X40" s="1">
        <f>SUMIFS(Capacity_1!S:S,Capacity_1!$A:$A,$B$29,Capacity_1!$B:$B,$H40)-SUMIFS(Capacity_2!S:S,Capacity_2!$A:$A,$B$29,Capacity_2!$B:$B,$H40)</f>
        <v>-6479.5610293499976</v>
      </c>
      <c r="Y40" s="1">
        <f>SUMIFS(Capacity_1!T:T,Capacity_1!$A:$A,$B$29,Capacity_1!$B:$B,$H40)-SUMIFS(Capacity_2!T:T,Capacity_2!$A:$A,$B$29,Capacity_2!$B:$B,$H40)</f>
        <v>-8834.1369983700006</v>
      </c>
      <c r="Z40" s="1">
        <f>SUMIFS(Capacity_1!U:U,Capacity_1!$A:$A,$B$29,Capacity_1!$B:$B,$H40)-SUMIFS(Capacity_2!U:U,Capacity_2!$A:$A,$B$29,Capacity_2!$B:$B,$H40)</f>
        <v>-8683.8369983700013</v>
      </c>
      <c r="AA40" s="1">
        <f>SUMIFS(Capacity_1!V:V,Capacity_1!$A:$A,$B$29,Capacity_1!$B:$B,$H40)-SUMIFS(Capacity_2!V:V,Capacity_2!$A:$A,$B$29,Capacity_2!$B:$B,$H40)</f>
        <v>-10598.327704019999</v>
      </c>
      <c r="AB40" s="1">
        <f>SUMIFS(Capacity_1!W:W,Capacity_1!$A:$A,$B$29,Capacity_1!$B:$B,$H40)-SUMIFS(Capacity_2!W:W,Capacity_2!$A:$A,$B$29,Capacity_2!$B:$B,$H40)</f>
        <v>-10842.69635479</v>
      </c>
      <c r="AC40" s="1">
        <f>SUMIFS(Capacity_1!X:X,Capacity_1!$A:$A,$B$29,Capacity_1!$B:$B,$H40)-SUMIFS(Capacity_2!X:X,Capacity_2!$A:$A,$B$29,Capacity_2!$B:$B,$H40)</f>
        <v>-10842.69635479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622.83185761999994</v>
      </c>
      <c r="Q42" s="1">
        <f t="shared" si="2"/>
        <v>1860.16169167</v>
      </c>
      <c r="R42" s="1">
        <f t="shared" si="2"/>
        <v>2082.3638467099995</v>
      </c>
      <c r="S42" s="1">
        <f t="shared" si="2"/>
        <v>2327.0691329499991</v>
      </c>
      <c r="T42" s="1">
        <f t="shared" si="2"/>
        <v>4650.032082149999</v>
      </c>
      <c r="U42" s="1">
        <f t="shared" si="2"/>
        <v>4032.1723891699994</v>
      </c>
      <c r="V42" s="1">
        <f t="shared" si="2"/>
        <v>4401.8938444700007</v>
      </c>
      <c r="W42" s="1">
        <f t="shared" si="2"/>
        <v>2670.7973465600007</v>
      </c>
      <c r="X42" s="1">
        <f t="shared" si="2"/>
        <v>4256.1899021199988</v>
      </c>
      <c r="Y42" s="1">
        <f t="shared" si="2"/>
        <v>4897.781660939997</v>
      </c>
      <c r="Z42" s="1">
        <f t="shared" si="2"/>
        <v>4942.3249212399978</v>
      </c>
      <c r="AA42" s="1">
        <f t="shared" si="2"/>
        <v>4526.7268397799999</v>
      </c>
      <c r="AB42" s="1">
        <f t="shared" si="2"/>
        <v>4526.7268397800017</v>
      </c>
      <c r="AC42" s="1">
        <f t="shared" si="2"/>
        <v>4238.2848588500001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2.6576453819870949E-6</v>
      </c>
      <c r="J50" s="1">
        <f>SUMIFS(Generation_1!D:D,Generation_1!$A:$A,$B$47,Generation_1!$B:$B,$H50)-SUMIFS(Generation_2!D:D,Generation_2!$A:$A,$B$47,Generation_2!$B:$B,$H50)</f>
        <v>412.25835682191246</v>
      </c>
      <c r="K50" s="1">
        <f>SUMIFS(Generation_1!E:E,Generation_1!$A:$A,$B$47,Generation_1!$B:$B,$H50)-SUMIFS(Generation_2!E:E,Generation_2!$A:$A,$B$47,Generation_2!$B:$B,$H50)</f>
        <v>491.05074788976344</v>
      </c>
      <c r="L50" s="1">
        <f>SUMIFS(Generation_1!F:F,Generation_1!$A:$A,$B$47,Generation_1!$B:$B,$H50)-SUMIFS(Generation_2!F:F,Generation_2!$A:$A,$B$47,Generation_2!$B:$B,$H50)</f>
        <v>908.16420029400615</v>
      </c>
      <c r="M50" s="1">
        <f>SUMIFS(Generation_1!G:G,Generation_1!$A:$A,$B$47,Generation_1!$B:$B,$H50)-SUMIFS(Generation_2!G:G,Generation_2!$A:$A,$B$47,Generation_2!$B:$B,$H50)</f>
        <v>1673.637843511533</v>
      </c>
      <c r="N50" s="1">
        <f>SUMIFS(Generation_1!H:H,Generation_1!$A:$A,$B$47,Generation_1!$B:$B,$H50)-SUMIFS(Generation_2!H:H,Generation_2!$A:$A,$B$47,Generation_2!$B:$B,$H50)</f>
        <v>2476.3038664845808</v>
      </c>
      <c r="O50" s="1">
        <f>SUMIFS(Generation_1!I:I,Generation_1!$A:$A,$B$47,Generation_1!$B:$B,$H50)-SUMIFS(Generation_2!I:I,Generation_2!$A:$A,$B$47,Generation_2!$B:$B,$H50)</f>
        <v>646.45195650760434</v>
      </c>
      <c r="P50" s="1">
        <f>SUMIFS(Generation_1!J:J,Generation_1!$A:$A,$B$47,Generation_1!$B:$B,$H50)-SUMIFS(Generation_2!J:J,Generation_2!$A:$A,$B$47,Generation_2!$B:$B,$H50)</f>
        <v>2124.0275071289798</v>
      </c>
      <c r="Q50" s="1">
        <f>SUMIFS(Generation_1!K:K,Generation_1!$A:$A,$B$47,Generation_1!$B:$B,$H50)-SUMIFS(Generation_2!K:K,Generation_2!$A:$A,$B$47,Generation_2!$B:$B,$H50)</f>
        <v>1552.6863381693256</v>
      </c>
      <c r="R50" s="1">
        <f>SUMIFS(Generation_1!L:L,Generation_1!$A:$A,$B$47,Generation_1!$B:$B,$H50)-SUMIFS(Generation_2!L:L,Generation_2!$A:$A,$B$47,Generation_2!$B:$B,$H50)</f>
        <v>2337.8528771655547</v>
      </c>
      <c r="S50" s="1">
        <f>SUMIFS(Generation_1!M:M,Generation_1!$A:$A,$B$47,Generation_1!$B:$B,$H50)-SUMIFS(Generation_2!M:M,Generation_2!$A:$A,$B$47,Generation_2!$B:$B,$H50)</f>
        <v>3893.4015591056523</v>
      </c>
      <c r="T50" s="1">
        <f>SUMIFS(Generation_1!N:N,Generation_1!$A:$A,$B$47,Generation_1!$B:$B,$H50)-SUMIFS(Generation_2!N:N,Generation_2!$A:$A,$B$47,Generation_2!$B:$B,$H50)</f>
        <v>1323.3154203331214</v>
      </c>
      <c r="U50" s="1">
        <f>SUMIFS(Generation_1!O:O,Generation_1!$A:$A,$B$47,Generation_1!$B:$B,$H50)-SUMIFS(Generation_2!O:O,Generation_2!$A:$A,$B$47,Generation_2!$B:$B,$H50)</f>
        <v>477.77737383241765</v>
      </c>
      <c r="V50" s="1">
        <f>SUMIFS(Generation_1!P:P,Generation_1!$A:$A,$B$47,Generation_1!$B:$B,$H50)-SUMIFS(Generation_2!P:P,Generation_2!$A:$A,$B$47,Generation_2!$B:$B,$H50)</f>
        <v>1773.0777255728462</v>
      </c>
      <c r="W50" s="1">
        <f>SUMIFS(Generation_1!Q:Q,Generation_1!$A:$A,$B$47,Generation_1!$B:$B,$H50)-SUMIFS(Generation_2!Q:Q,Generation_2!$A:$A,$B$47,Generation_2!$B:$B,$H50)</f>
        <v>1505.6838201588253</v>
      </c>
      <c r="X50" s="1">
        <f>SUMIFS(Generation_1!R:R,Generation_1!$A:$A,$B$47,Generation_1!$B:$B,$H50)-SUMIFS(Generation_2!R:R,Generation_2!$A:$A,$B$47,Generation_2!$B:$B,$H50)</f>
        <v>2668.7631027851603</v>
      </c>
      <c r="Y50" s="1">
        <f>SUMIFS(Generation_1!S:S,Generation_1!$A:$A,$B$47,Generation_1!$B:$B,$H50)-SUMIFS(Generation_2!S:S,Generation_2!$A:$A,$B$47,Generation_2!$B:$B,$H50)</f>
        <v>3892.9469970965802</v>
      </c>
      <c r="Z50" s="1">
        <f>SUMIFS(Generation_1!T:T,Generation_1!$A:$A,$B$47,Generation_1!$B:$B,$H50)-SUMIFS(Generation_2!T:T,Generation_2!$A:$A,$B$47,Generation_2!$B:$B,$H50)</f>
        <v>3743.9672676369664</v>
      </c>
      <c r="AA50" s="1">
        <f>SUMIFS(Generation_1!U:U,Generation_1!$A:$A,$B$47,Generation_1!$B:$B,$H50)-SUMIFS(Generation_2!U:U,Generation_2!$A:$A,$B$47,Generation_2!$B:$B,$H50)</f>
        <v>3668.5853603180949</v>
      </c>
      <c r="AB50" s="1">
        <f>SUMIFS(Generation_1!V:V,Generation_1!$A:$A,$B$47,Generation_1!$B:$B,$H50)-SUMIFS(Generation_2!V:V,Generation_2!$A:$A,$B$47,Generation_2!$B:$B,$H50)</f>
        <v>4049.1195795651875</v>
      </c>
      <c r="AC50" s="1">
        <f>SUMIFS(Generation_1!W:W,Generation_1!$A:$A,$B$47,Generation_1!$B:$B,$H50)-SUMIFS(Generation_2!W:W,Generation_2!$A:$A,$B$47,Generation_2!$B:$B,$H50)</f>
        <v>4814.2394236617765</v>
      </c>
      <c r="AD50" s="64"/>
    </row>
    <row r="51" spans="8:62">
      <c r="H51" s="7" t="s">
        <v>114</v>
      </c>
      <c r="I51" s="1">
        <f>SUMIFS(Generation_1!C:C,Generation_1!$A:$A,$B$47,Generation_1!$B:$B,$H51)-SUMIFS(Generation_2!C:C,Generation_2!$A:$A,$B$47,Generation_2!$B:$B,$H51)</f>
        <v>6.5719711503334111E-2</v>
      </c>
      <c r="J51" s="1">
        <f>SUMIFS(Generation_1!D:D,Generation_1!$A:$A,$B$47,Generation_1!$B:$B,$H51)-SUMIFS(Generation_2!D:D,Generation_2!$A:$A,$B$47,Generation_2!$B:$B,$H51)</f>
        <v>-381.73344565007574</v>
      </c>
      <c r="K51" s="1">
        <f>SUMIFS(Generation_1!E:E,Generation_1!$A:$A,$B$47,Generation_1!$B:$B,$H51)-SUMIFS(Generation_2!E:E,Generation_2!$A:$A,$B$47,Generation_2!$B:$B,$H51)</f>
        <v>-395.6186068026509</v>
      </c>
      <c r="L51" s="1">
        <f>SUMIFS(Generation_1!F:F,Generation_1!$A:$A,$B$47,Generation_1!$B:$B,$H51)-SUMIFS(Generation_2!F:F,Generation_2!$A:$A,$B$47,Generation_2!$B:$B,$H51)</f>
        <v>-1851.9645144472379</v>
      </c>
      <c r="M51" s="1">
        <f>SUMIFS(Generation_1!G:G,Generation_1!$A:$A,$B$47,Generation_1!$B:$B,$H51)-SUMIFS(Generation_2!G:G,Generation_2!$A:$A,$B$47,Generation_2!$B:$B,$H51)</f>
        <v>-2456.1607245698287</v>
      </c>
      <c r="N51" s="1">
        <f>SUMIFS(Generation_1!H:H,Generation_1!$A:$A,$B$47,Generation_1!$B:$B,$H51)-SUMIFS(Generation_2!H:H,Generation_2!$A:$A,$B$47,Generation_2!$B:$B,$H51)</f>
        <v>-3009.3493658317057</v>
      </c>
      <c r="O51" s="1">
        <f>SUMIFS(Generation_1!I:I,Generation_1!$A:$A,$B$47,Generation_1!$B:$B,$H51)-SUMIFS(Generation_2!I:I,Generation_2!$A:$A,$B$47,Generation_2!$B:$B,$H51)</f>
        <v>-1956.8939466504235</v>
      </c>
      <c r="P51" s="1">
        <f>SUMIFS(Generation_1!J:J,Generation_1!$A:$A,$B$47,Generation_1!$B:$B,$H51)-SUMIFS(Generation_2!J:J,Generation_2!$A:$A,$B$47,Generation_2!$B:$B,$H51)</f>
        <v>-3320.9432179994401</v>
      </c>
      <c r="Q51" s="1">
        <f>SUMIFS(Generation_1!K:K,Generation_1!$A:$A,$B$47,Generation_1!$B:$B,$H51)-SUMIFS(Generation_2!K:K,Generation_2!$A:$A,$B$47,Generation_2!$B:$B,$H51)</f>
        <v>-1906.5034544758455</v>
      </c>
      <c r="R51" s="1">
        <f>SUMIFS(Generation_1!L:L,Generation_1!$A:$A,$B$47,Generation_1!$B:$B,$H51)-SUMIFS(Generation_2!L:L,Generation_2!$A:$A,$B$47,Generation_2!$B:$B,$H51)</f>
        <v>-1707.8381590030476</v>
      </c>
      <c r="S51" s="1">
        <f>SUMIFS(Generation_1!M:M,Generation_1!$A:$A,$B$47,Generation_1!$B:$B,$H51)-SUMIFS(Generation_2!M:M,Generation_2!$A:$A,$B$47,Generation_2!$B:$B,$H51)</f>
        <v>-2017.8361375033201</v>
      </c>
      <c r="T51" s="1">
        <f>SUMIFS(Generation_1!N:N,Generation_1!$A:$A,$B$47,Generation_1!$B:$B,$H51)-SUMIFS(Generation_2!N:N,Generation_2!$A:$A,$B$47,Generation_2!$B:$B,$H51)</f>
        <v>29.394371320348</v>
      </c>
      <c r="U51" s="1">
        <f>SUMIFS(Generation_1!O:O,Generation_1!$A:$A,$B$47,Generation_1!$B:$B,$H51)-SUMIFS(Generation_2!O:O,Generation_2!$A:$A,$B$47,Generation_2!$B:$B,$H51)</f>
        <v>-981.29490692565014</v>
      </c>
      <c r="V51" s="1">
        <f>SUMIFS(Generation_1!P:P,Generation_1!$A:$A,$B$47,Generation_1!$B:$B,$H51)-SUMIFS(Generation_2!P:P,Generation_2!$A:$A,$B$47,Generation_2!$B:$B,$H51)</f>
        <v>-1799.6219151599944</v>
      </c>
      <c r="W51" s="1">
        <f>SUMIFS(Generation_1!Q:Q,Generation_1!$A:$A,$B$47,Generation_1!$B:$B,$H51)-SUMIFS(Generation_2!Q:Q,Generation_2!$A:$A,$B$47,Generation_2!$B:$B,$H51)</f>
        <v>-1823.0492772199432</v>
      </c>
      <c r="X51" s="1">
        <f>SUMIFS(Generation_1!R:R,Generation_1!$A:$A,$B$47,Generation_1!$B:$B,$H51)-SUMIFS(Generation_2!R:R,Generation_2!$A:$A,$B$47,Generation_2!$B:$B,$H51)</f>
        <v>-1031.3840381425543</v>
      </c>
      <c r="Y51" s="1">
        <f>SUMIFS(Generation_1!S:S,Generation_1!$A:$A,$B$47,Generation_1!$B:$B,$H51)-SUMIFS(Generation_2!S:S,Generation_2!$A:$A,$B$47,Generation_2!$B:$B,$H51)</f>
        <v>30.882198791397968</v>
      </c>
      <c r="Z51" s="1">
        <f>SUMIFS(Generation_1!T:T,Generation_1!$A:$A,$B$47,Generation_1!$B:$B,$H51)-SUMIFS(Generation_2!T:T,Generation_2!$A:$A,$B$47,Generation_2!$B:$B,$H51)</f>
        <v>-504.55638758147325</v>
      </c>
      <c r="AA51" s="1">
        <f>SUMIFS(Generation_1!U:U,Generation_1!$A:$A,$B$47,Generation_1!$B:$B,$H51)-SUMIFS(Generation_2!U:U,Generation_2!$A:$A,$B$47,Generation_2!$B:$B,$H51)</f>
        <v>-790.50543038282558</v>
      </c>
      <c r="AB51" s="1">
        <f>SUMIFS(Generation_1!V:V,Generation_1!$A:$A,$B$47,Generation_1!$B:$B,$H51)-SUMIFS(Generation_2!V:V,Generation_2!$A:$A,$B$47,Generation_2!$B:$B,$H51)</f>
        <v>211.80488354275803</v>
      </c>
      <c r="AC51" s="1">
        <f>SUMIFS(Generation_1!W:W,Generation_1!$A:$A,$B$47,Generation_1!$B:$B,$H51)-SUMIFS(Generation_2!W:W,Generation_2!$A:$A,$B$47,Generation_2!$B:$B,$H51)</f>
        <v>-154.84311722114217</v>
      </c>
      <c r="AD51" s="64"/>
    </row>
    <row r="52" spans="8:62">
      <c r="H52" s="7" t="s">
        <v>115</v>
      </c>
      <c r="I52" s="1">
        <f>SUMIFS(Generation_1!C:C,Generation_1!$A:$A,$B$47,Generation_1!$B:$B,$H52)-SUMIFS(Generation_2!C:C,Generation_2!$A:$A,$B$47,Generation_2!$B:$B,$H52)</f>
        <v>4.1989551391452551E-8</v>
      </c>
      <c r="J52" s="1">
        <f>SUMIFS(Generation_1!D:D,Generation_1!$A:$A,$B$47,Generation_1!$B:$B,$H52)-SUMIFS(Generation_2!D:D,Generation_2!$A:$A,$B$47,Generation_2!$B:$B,$H52)</f>
        <v>-4.3254162162156717E-2</v>
      </c>
      <c r="K52" s="1">
        <f>SUMIFS(Generation_1!E:E,Generation_1!$A:$A,$B$47,Generation_1!$B:$B,$H52)-SUMIFS(Generation_2!E:E,Generation_2!$A:$A,$B$47,Generation_2!$B:$B,$H52)</f>
        <v>-0.51135511042912185</v>
      </c>
      <c r="L52" s="1">
        <f>SUMIFS(Generation_1!F:F,Generation_1!$A:$A,$B$47,Generation_1!$B:$B,$H52)-SUMIFS(Generation_2!F:F,Generation_2!$A:$A,$B$47,Generation_2!$B:$B,$H52)</f>
        <v>1100.7148258802195</v>
      </c>
      <c r="M52" s="1">
        <f>SUMIFS(Generation_1!G:G,Generation_1!$A:$A,$B$47,Generation_1!$B:$B,$H52)-SUMIFS(Generation_2!G:G,Generation_2!$A:$A,$B$47,Generation_2!$B:$B,$H52)</f>
        <v>917.38585651647827</v>
      </c>
      <c r="N52" s="1">
        <f>SUMIFS(Generation_1!H:H,Generation_1!$A:$A,$B$47,Generation_1!$B:$B,$H52)-SUMIFS(Generation_2!H:H,Generation_2!$A:$A,$B$47,Generation_2!$B:$B,$H52)</f>
        <v>866.37129940587329</v>
      </c>
      <c r="O52" s="1">
        <f>SUMIFS(Generation_1!I:I,Generation_1!$A:$A,$B$47,Generation_1!$B:$B,$H52)-SUMIFS(Generation_2!I:I,Generation_2!$A:$A,$B$47,Generation_2!$B:$B,$H52)</f>
        <v>1000.8513717927403</v>
      </c>
      <c r="P52" s="1">
        <f>SUMIFS(Generation_1!J:J,Generation_1!$A:$A,$B$47,Generation_1!$B:$B,$H52)-SUMIFS(Generation_2!J:J,Generation_2!$A:$A,$B$47,Generation_2!$B:$B,$H52)</f>
        <v>1076.6409715070995</v>
      </c>
      <c r="Q52" s="1">
        <f>SUMIFS(Generation_1!K:K,Generation_1!$A:$A,$B$47,Generation_1!$B:$B,$H52)-SUMIFS(Generation_2!K:K,Generation_2!$A:$A,$B$47,Generation_2!$B:$B,$H52)</f>
        <v>993.85608057206696</v>
      </c>
      <c r="R52" s="1">
        <f>SUMIFS(Generation_1!L:L,Generation_1!$A:$A,$B$47,Generation_1!$B:$B,$H52)-SUMIFS(Generation_2!L:L,Generation_2!$A:$A,$B$47,Generation_2!$B:$B,$H52)</f>
        <v>966.43847392266593</v>
      </c>
      <c r="S52" s="1">
        <f>SUMIFS(Generation_1!M:M,Generation_1!$A:$A,$B$47,Generation_1!$B:$B,$H52)-SUMIFS(Generation_2!M:M,Generation_2!$A:$A,$B$47,Generation_2!$B:$B,$H52)</f>
        <v>780.16943398845751</v>
      </c>
      <c r="T52" s="1">
        <f>SUMIFS(Generation_1!N:N,Generation_1!$A:$A,$B$47,Generation_1!$B:$B,$H52)-SUMIFS(Generation_2!N:N,Generation_2!$A:$A,$B$47,Generation_2!$B:$B,$H52)</f>
        <v>7295.6185032610156</v>
      </c>
      <c r="U52" s="1">
        <f>SUMIFS(Generation_1!O:O,Generation_1!$A:$A,$B$47,Generation_1!$B:$B,$H52)-SUMIFS(Generation_2!O:O,Generation_2!$A:$A,$B$47,Generation_2!$B:$B,$H52)</f>
        <v>6868.7248044044327</v>
      </c>
      <c r="V52" s="1">
        <f>SUMIFS(Generation_1!P:P,Generation_1!$A:$A,$B$47,Generation_1!$B:$B,$H52)-SUMIFS(Generation_2!P:P,Generation_2!$A:$A,$B$47,Generation_2!$B:$B,$H52)</f>
        <v>6828.1670332281819</v>
      </c>
      <c r="W52" s="1">
        <f>SUMIFS(Generation_1!Q:Q,Generation_1!$A:$A,$B$47,Generation_1!$B:$B,$H52)-SUMIFS(Generation_2!Q:Q,Generation_2!$A:$A,$B$47,Generation_2!$B:$B,$H52)</f>
        <v>4633.7898907606877</v>
      </c>
      <c r="X52" s="1">
        <f>SUMIFS(Generation_1!R:R,Generation_1!$A:$A,$B$47,Generation_1!$B:$B,$H52)-SUMIFS(Generation_2!R:R,Generation_2!$A:$A,$B$47,Generation_2!$B:$B,$H52)</f>
        <v>5089.8794778376732</v>
      </c>
      <c r="Y52" s="1">
        <f>SUMIFS(Generation_1!S:S,Generation_1!$A:$A,$B$47,Generation_1!$B:$B,$H52)-SUMIFS(Generation_2!S:S,Generation_2!$A:$A,$B$47,Generation_2!$B:$B,$H52)</f>
        <v>6388.2653563115809</v>
      </c>
      <c r="Z52" s="1">
        <f>SUMIFS(Generation_1!T:T,Generation_1!$A:$A,$B$47,Generation_1!$B:$B,$H52)-SUMIFS(Generation_2!T:T,Generation_2!$A:$A,$B$47,Generation_2!$B:$B,$H52)</f>
        <v>7952.6248701261356</v>
      </c>
      <c r="AA52" s="1">
        <f>SUMIFS(Generation_1!U:U,Generation_1!$A:$A,$B$47,Generation_1!$B:$B,$H52)-SUMIFS(Generation_2!U:U,Generation_2!$A:$A,$B$47,Generation_2!$B:$B,$H52)</f>
        <v>7164.5490980610339</v>
      </c>
      <c r="AB52" s="1">
        <f>SUMIFS(Generation_1!V:V,Generation_1!$A:$A,$B$47,Generation_1!$B:$B,$H52)-SUMIFS(Generation_2!V:V,Generation_2!$A:$A,$B$47,Generation_2!$B:$B,$H52)</f>
        <v>5163.9800917663324</v>
      </c>
      <c r="AC52" s="1">
        <f>SUMIFS(Generation_1!W:W,Generation_1!$A:$A,$B$47,Generation_1!$B:$B,$H52)-SUMIFS(Generation_2!W:W,Generation_2!$A:$A,$B$47,Generation_2!$B:$B,$H52)</f>
        <v>6213.2035653161984</v>
      </c>
      <c r="AD52" s="64"/>
    </row>
    <row r="53" spans="8:62">
      <c r="H53" s="7" t="s">
        <v>116</v>
      </c>
      <c r="I53" s="1">
        <f>SUMIFS(Generation_1!C:C,Generation_1!$A:$A,$B$47,Generation_1!$B:$B,$H53)-SUMIFS(Generation_2!C:C,Generation_2!$A:$A,$B$47,Generation_2!$B:$B,$H53)</f>
        <v>8.3668894035326957E-8</v>
      </c>
      <c r="J53" s="1">
        <f>SUMIFS(Generation_1!D:D,Generation_1!$A:$A,$B$47,Generation_1!$B:$B,$H53)-SUMIFS(Generation_2!D:D,Generation_2!$A:$A,$B$47,Generation_2!$B:$B,$H53)</f>
        <v>1.8135575617192643</v>
      </c>
      <c r="K53" s="1">
        <f>SUMIFS(Generation_1!E:E,Generation_1!$A:$A,$B$47,Generation_1!$B:$B,$H53)-SUMIFS(Generation_2!E:E,Generation_2!$A:$A,$B$47,Generation_2!$B:$B,$H53)</f>
        <v>2.7213456264560421</v>
      </c>
      <c r="L53" s="1">
        <f>SUMIFS(Generation_1!F:F,Generation_1!$A:$A,$B$47,Generation_1!$B:$B,$H53)-SUMIFS(Generation_2!F:F,Generation_2!$A:$A,$B$47,Generation_2!$B:$B,$H53)</f>
        <v>134.37071201414929</v>
      </c>
      <c r="M53" s="1">
        <f>SUMIFS(Generation_1!G:G,Generation_1!$A:$A,$B$47,Generation_1!$B:$B,$H53)-SUMIFS(Generation_2!G:G,Generation_2!$A:$A,$B$47,Generation_2!$B:$B,$H53)</f>
        <v>158.92133107143093</v>
      </c>
      <c r="N53" s="1">
        <f>SUMIFS(Generation_1!H:H,Generation_1!$A:$A,$B$47,Generation_1!$B:$B,$H53)-SUMIFS(Generation_2!H:H,Generation_2!$A:$A,$B$47,Generation_2!$B:$B,$H53)</f>
        <v>134.70599545958703</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169.22769491876039</v>
      </c>
      <c r="Q53" s="1">
        <f>SUMIFS(Generation_1!K:K,Generation_1!$A:$A,$B$47,Generation_1!$B:$B,$H53)-SUMIFS(Generation_2!K:K,Generation_2!$A:$A,$B$47,Generation_2!$B:$B,$H53)</f>
        <v>213.82760757905228</v>
      </c>
      <c r="R53" s="1">
        <f>SUMIFS(Generation_1!L:L,Generation_1!$A:$A,$B$47,Generation_1!$B:$B,$H53)-SUMIFS(Generation_2!L:L,Generation_2!$A:$A,$B$47,Generation_2!$B:$B,$H53)</f>
        <v>195.6363650456789</v>
      </c>
      <c r="S53" s="1">
        <f>SUMIFS(Generation_1!M:M,Generation_1!$A:$A,$B$47,Generation_1!$B:$B,$H53)-SUMIFS(Generation_2!M:M,Generation_2!$A:$A,$B$47,Generation_2!$B:$B,$H53)</f>
        <v>157.36658483450356</v>
      </c>
      <c r="T53" s="1">
        <f>SUMIFS(Generation_1!N:N,Generation_1!$A:$A,$B$47,Generation_1!$B:$B,$H53)-SUMIFS(Generation_2!N:N,Generation_2!$A:$A,$B$47,Generation_2!$B:$B,$H53)</f>
        <v>6361.0270560621875</v>
      </c>
      <c r="U53" s="1">
        <f>SUMIFS(Generation_1!O:O,Generation_1!$A:$A,$B$47,Generation_1!$B:$B,$H53)-SUMIFS(Generation_2!O:O,Generation_2!$A:$A,$B$47,Generation_2!$B:$B,$H53)</f>
        <v>6611.8586961678511</v>
      </c>
      <c r="V53" s="1">
        <f>SUMIFS(Generation_1!P:P,Generation_1!$A:$A,$B$47,Generation_1!$B:$B,$H53)-SUMIFS(Generation_2!P:P,Generation_2!$A:$A,$B$47,Generation_2!$B:$B,$H53)</f>
        <v>6150.0862754028385</v>
      </c>
      <c r="W53" s="1">
        <f>SUMIFS(Generation_1!Q:Q,Generation_1!$A:$A,$B$47,Generation_1!$B:$B,$H53)-SUMIFS(Generation_2!Q:Q,Generation_2!$A:$A,$B$47,Generation_2!$B:$B,$H53)</f>
        <v>9451.0987372557101</v>
      </c>
      <c r="X53" s="1">
        <f>SUMIFS(Generation_1!R:R,Generation_1!$A:$A,$B$47,Generation_1!$B:$B,$H53)-SUMIFS(Generation_2!R:R,Generation_2!$A:$A,$B$47,Generation_2!$B:$B,$H53)</f>
        <v>10556.709380432019</v>
      </c>
      <c r="Y53" s="1">
        <f>SUMIFS(Generation_1!S:S,Generation_1!$A:$A,$B$47,Generation_1!$B:$B,$H53)-SUMIFS(Generation_2!S:S,Generation_2!$A:$A,$B$47,Generation_2!$B:$B,$H53)</f>
        <v>19328.13174477312</v>
      </c>
      <c r="Z53" s="1">
        <f>SUMIFS(Generation_1!T:T,Generation_1!$A:$A,$B$47,Generation_1!$B:$B,$H53)-SUMIFS(Generation_2!T:T,Generation_2!$A:$A,$B$47,Generation_2!$B:$B,$H53)</f>
        <v>16862.942819566644</v>
      </c>
      <c r="AA53" s="1">
        <f>SUMIFS(Generation_1!U:U,Generation_1!$A:$A,$B$47,Generation_1!$B:$B,$H53)-SUMIFS(Generation_2!U:U,Generation_2!$A:$A,$B$47,Generation_2!$B:$B,$H53)</f>
        <v>21250.382970884901</v>
      </c>
      <c r="AB53" s="1">
        <f>SUMIFS(Generation_1!V:V,Generation_1!$A:$A,$B$47,Generation_1!$B:$B,$H53)-SUMIFS(Generation_2!V:V,Generation_2!$A:$A,$B$47,Generation_2!$B:$B,$H53)</f>
        <v>24266.966730340046</v>
      </c>
      <c r="AC53" s="1">
        <f>SUMIFS(Generation_1!W:W,Generation_1!$A:$A,$B$47,Generation_1!$B:$B,$H53)-SUMIFS(Generation_2!W:W,Generation_2!$A:$A,$B$47,Generation_2!$B:$B,$H53)</f>
        <v>23978.125759362923</v>
      </c>
      <c r="AD53" s="64"/>
    </row>
    <row r="54" spans="8:62">
      <c r="H54" s="7" t="s">
        <v>117</v>
      </c>
      <c r="I54" s="1">
        <f>SUMIFS(Generation_1!C:C,Generation_1!$A:$A,$B$47,Generation_1!$B:$B,$H54)-SUMIFS(Generation_2!C:C,Generation_2!$A:$A,$B$47,Generation_2!$B:$B,$H54)</f>
        <v>9.3061316874809563E-8</v>
      </c>
      <c r="J54" s="1">
        <f>SUMIFS(Generation_1!D:D,Generation_1!$A:$A,$B$47,Generation_1!$B:$B,$H54)-SUMIFS(Generation_2!D:D,Generation_2!$A:$A,$B$47,Generation_2!$B:$B,$H54)</f>
        <v>-17.66355927481527</v>
      </c>
      <c r="K54" s="1">
        <f>SUMIFS(Generation_1!E:E,Generation_1!$A:$A,$B$47,Generation_1!$B:$B,$H54)-SUMIFS(Generation_2!E:E,Generation_2!$A:$A,$B$47,Generation_2!$B:$B,$H54)</f>
        <v>-28.017388497879438</v>
      </c>
      <c r="L54" s="1">
        <f>SUMIFS(Generation_1!F:F,Generation_1!$A:$A,$B$47,Generation_1!$B:$B,$H54)-SUMIFS(Generation_2!F:F,Generation_2!$A:$A,$B$47,Generation_2!$B:$B,$H54)</f>
        <v>-181.82832967075046</v>
      </c>
      <c r="M54" s="1">
        <f>SUMIFS(Generation_1!G:G,Generation_1!$A:$A,$B$47,Generation_1!$B:$B,$H54)-SUMIFS(Generation_2!G:G,Generation_2!$A:$A,$B$47,Generation_2!$B:$B,$H54)</f>
        <v>-31.001112997098971</v>
      </c>
      <c r="N54" s="1">
        <f>SUMIFS(Generation_1!H:H,Generation_1!$A:$A,$B$47,Generation_1!$B:$B,$H54)-SUMIFS(Generation_2!H:H,Generation_2!$A:$A,$B$47,Generation_2!$B:$B,$H54)</f>
        <v>-350.55523936339887</v>
      </c>
      <c r="O54" s="1">
        <f>SUMIFS(Generation_1!I:I,Generation_1!$A:$A,$B$47,Generation_1!$B:$B,$H54)-SUMIFS(Generation_2!I:I,Generation_2!$A:$A,$B$47,Generation_2!$B:$B,$H54)</f>
        <v>-86.601203892860212</v>
      </c>
      <c r="P54" s="1">
        <f>SUMIFS(Generation_1!J:J,Generation_1!$A:$A,$B$47,Generation_1!$B:$B,$H54)-SUMIFS(Generation_2!J:J,Generation_2!$A:$A,$B$47,Generation_2!$B:$B,$H54)</f>
        <v>-64.41385250424355</v>
      </c>
      <c r="Q54" s="1">
        <f>SUMIFS(Generation_1!K:K,Generation_1!$A:$A,$B$47,Generation_1!$B:$B,$H54)-SUMIFS(Generation_2!K:K,Generation_2!$A:$A,$B$47,Generation_2!$B:$B,$H54)</f>
        <v>-38.605771489304971</v>
      </c>
      <c r="R54" s="1">
        <f>SUMIFS(Generation_1!L:L,Generation_1!$A:$A,$B$47,Generation_1!$B:$B,$H54)-SUMIFS(Generation_2!L:L,Generation_2!$A:$A,$B$47,Generation_2!$B:$B,$H54)</f>
        <v>-125.5487678618847</v>
      </c>
      <c r="S54" s="1">
        <f>SUMIFS(Generation_1!M:M,Generation_1!$A:$A,$B$47,Generation_1!$B:$B,$H54)-SUMIFS(Generation_2!M:M,Generation_2!$A:$A,$B$47,Generation_2!$B:$B,$H54)</f>
        <v>-521.55462415163493</v>
      </c>
      <c r="T54" s="1">
        <f>SUMIFS(Generation_1!N:N,Generation_1!$A:$A,$B$47,Generation_1!$B:$B,$H54)-SUMIFS(Generation_2!N:N,Generation_2!$A:$A,$B$47,Generation_2!$B:$B,$H54)</f>
        <v>-1664.0792221949323</v>
      </c>
      <c r="U54" s="1">
        <f>SUMIFS(Generation_1!O:O,Generation_1!$A:$A,$B$47,Generation_1!$B:$B,$H54)-SUMIFS(Generation_2!O:O,Generation_2!$A:$A,$B$47,Generation_2!$B:$B,$H54)</f>
        <v>-1540.9951607715102</v>
      </c>
      <c r="V54" s="1">
        <f>SUMIFS(Generation_1!P:P,Generation_1!$A:$A,$B$47,Generation_1!$B:$B,$H54)-SUMIFS(Generation_2!P:P,Generation_2!$A:$A,$B$47,Generation_2!$B:$B,$H54)</f>
        <v>-1599.3820201729723</v>
      </c>
      <c r="W54" s="1">
        <f>SUMIFS(Generation_1!Q:Q,Generation_1!$A:$A,$B$47,Generation_1!$B:$B,$H54)-SUMIFS(Generation_2!Q:Q,Generation_2!$A:$A,$B$47,Generation_2!$B:$B,$H54)</f>
        <v>-962.283846855089</v>
      </c>
      <c r="X54" s="1">
        <f>SUMIFS(Generation_1!R:R,Generation_1!$A:$A,$B$47,Generation_1!$B:$B,$H54)-SUMIFS(Generation_2!R:R,Generation_2!$A:$A,$B$47,Generation_2!$B:$B,$H54)</f>
        <v>-1647.7902915582017</v>
      </c>
      <c r="Y54" s="1">
        <f>SUMIFS(Generation_1!S:S,Generation_1!$A:$A,$B$47,Generation_1!$B:$B,$H54)-SUMIFS(Generation_2!S:S,Generation_2!$A:$A,$B$47,Generation_2!$B:$B,$H54)</f>
        <v>-1095.1749679925706</v>
      </c>
      <c r="Z54" s="1">
        <f>SUMIFS(Generation_1!T:T,Generation_1!$A:$A,$B$47,Generation_1!$B:$B,$H54)-SUMIFS(Generation_2!T:T,Generation_2!$A:$A,$B$47,Generation_2!$B:$B,$H54)</f>
        <v>-929.94113771841148</v>
      </c>
      <c r="AA54" s="1">
        <f>SUMIFS(Generation_1!U:U,Generation_1!$A:$A,$B$47,Generation_1!$B:$B,$H54)-SUMIFS(Generation_2!U:U,Generation_2!$A:$A,$B$47,Generation_2!$B:$B,$H54)</f>
        <v>-856.81036971382127</v>
      </c>
      <c r="AB54" s="1">
        <f>SUMIFS(Generation_1!V:V,Generation_1!$A:$A,$B$47,Generation_1!$B:$B,$H54)-SUMIFS(Generation_2!V:V,Generation_2!$A:$A,$B$47,Generation_2!$B:$B,$H54)</f>
        <v>-946.12993216476389</v>
      </c>
      <c r="AC54" s="1">
        <f>SUMIFS(Generation_1!W:W,Generation_1!$A:$A,$B$47,Generation_1!$B:$B,$H54)-SUMIFS(Generation_2!W:W,Generation_2!$A:$A,$B$47,Generation_2!$B:$B,$H54)</f>
        <v>-1284.0101489370209</v>
      </c>
      <c r="AD54" s="64"/>
    </row>
    <row r="55" spans="8:62">
      <c r="H55" s="7" t="s">
        <v>118</v>
      </c>
      <c r="I55" s="1">
        <f>SUMIFS(Generation_1!C:C,Generation_1!$A:$A,$B$47,Generation_1!$B:$B,$H55)-SUMIFS(Generation_2!C:C,Generation_2!$A:$A,$B$47,Generation_2!$B:$B,$H55)</f>
        <v>0.59433657289110897</v>
      </c>
      <c r="J55" s="1">
        <f>SUMIFS(Generation_1!D:D,Generation_1!$A:$A,$B$47,Generation_1!$B:$B,$H55)-SUMIFS(Generation_2!D:D,Generation_2!$A:$A,$B$47,Generation_2!$B:$B,$H55)</f>
        <v>-2.6596971317759994</v>
      </c>
      <c r="K55" s="1">
        <f>SUMIFS(Generation_1!E:E,Generation_1!$A:$A,$B$47,Generation_1!$B:$B,$H55)-SUMIFS(Generation_2!E:E,Generation_2!$A:$A,$B$47,Generation_2!$B:$B,$H55)</f>
        <v>1.9485749078541801</v>
      </c>
      <c r="L55" s="1">
        <f>SUMIFS(Generation_1!F:F,Generation_1!$A:$A,$B$47,Generation_1!$B:$B,$H55)-SUMIFS(Generation_2!F:F,Generation_2!$A:$A,$B$47,Generation_2!$B:$B,$H55)</f>
        <v>-35.310478281327988</v>
      </c>
      <c r="M55" s="1">
        <f>SUMIFS(Generation_1!G:G,Generation_1!$A:$A,$B$47,Generation_1!$B:$B,$H55)-SUMIFS(Generation_2!G:G,Generation_2!$A:$A,$B$47,Generation_2!$B:$B,$H55)</f>
        <v>-173.02893274795696</v>
      </c>
      <c r="N55" s="1">
        <f>SUMIFS(Generation_1!H:H,Generation_1!$A:$A,$B$47,Generation_1!$B:$B,$H55)-SUMIFS(Generation_2!H:H,Generation_2!$A:$A,$B$47,Generation_2!$B:$B,$H55)</f>
        <v>-342.44734793598377</v>
      </c>
      <c r="O55" s="1">
        <f>SUMIFS(Generation_1!I:I,Generation_1!$A:$A,$B$47,Generation_1!$B:$B,$H55)-SUMIFS(Generation_2!I:I,Generation_2!$A:$A,$B$47,Generation_2!$B:$B,$H55)</f>
        <v>-284.31251117498289</v>
      </c>
      <c r="P55" s="1">
        <f>SUMIFS(Generation_1!J:J,Generation_1!$A:$A,$B$47,Generation_1!$B:$B,$H55)-SUMIFS(Generation_2!J:J,Generation_2!$A:$A,$B$47,Generation_2!$B:$B,$H55)</f>
        <v>-321.35644423985423</v>
      </c>
      <c r="Q55" s="1">
        <f>SUMIFS(Generation_1!K:K,Generation_1!$A:$A,$B$47,Generation_1!$B:$B,$H55)-SUMIFS(Generation_2!K:K,Generation_2!$A:$A,$B$47,Generation_2!$B:$B,$H55)</f>
        <v>3.3727093948243692</v>
      </c>
      <c r="R55" s="1">
        <f>SUMIFS(Generation_1!L:L,Generation_1!$A:$A,$B$47,Generation_1!$B:$B,$H55)-SUMIFS(Generation_2!L:L,Generation_2!$A:$A,$B$47,Generation_2!$B:$B,$H55)</f>
        <v>481.79728588322723</v>
      </c>
      <c r="S55" s="1">
        <f>SUMIFS(Generation_1!M:M,Generation_1!$A:$A,$B$47,Generation_1!$B:$B,$H55)-SUMIFS(Generation_2!M:M,Generation_2!$A:$A,$B$47,Generation_2!$B:$B,$H55)</f>
        <v>243.35520229731583</v>
      </c>
      <c r="T55" s="1">
        <f>SUMIFS(Generation_1!N:N,Generation_1!$A:$A,$B$47,Generation_1!$B:$B,$H55)-SUMIFS(Generation_2!N:N,Generation_2!$A:$A,$B$47,Generation_2!$B:$B,$H55)</f>
        <v>-2961.1551027683327</v>
      </c>
      <c r="U55" s="1">
        <f>SUMIFS(Generation_1!O:O,Generation_1!$A:$A,$B$47,Generation_1!$B:$B,$H55)-SUMIFS(Generation_2!O:O,Generation_2!$A:$A,$B$47,Generation_2!$B:$B,$H55)</f>
        <v>-3080.4848739754584</v>
      </c>
      <c r="V55" s="1">
        <f>SUMIFS(Generation_1!P:P,Generation_1!$A:$A,$B$47,Generation_1!$B:$B,$H55)-SUMIFS(Generation_2!P:P,Generation_2!$A:$A,$B$47,Generation_2!$B:$B,$H55)</f>
        <v>-3048.1864172116429</v>
      </c>
      <c r="W55" s="1">
        <f>SUMIFS(Generation_1!Q:Q,Generation_1!$A:$A,$B$47,Generation_1!$B:$B,$H55)-SUMIFS(Generation_2!Q:Q,Generation_2!$A:$A,$B$47,Generation_2!$B:$B,$H55)</f>
        <v>-5333.4796470429628</v>
      </c>
      <c r="X55" s="1">
        <f>SUMIFS(Generation_1!R:R,Generation_1!$A:$A,$B$47,Generation_1!$B:$B,$H55)-SUMIFS(Generation_2!R:R,Generation_2!$A:$A,$B$47,Generation_2!$B:$B,$H55)</f>
        <v>-4764.9764493584898</v>
      </c>
      <c r="Y55" s="1">
        <f>SUMIFS(Generation_1!S:S,Generation_1!$A:$A,$B$47,Generation_1!$B:$B,$H55)-SUMIFS(Generation_2!S:S,Generation_2!$A:$A,$B$47,Generation_2!$B:$B,$H55)</f>
        <v>-7897.3669152527818</v>
      </c>
      <c r="Z55" s="1">
        <f>SUMIFS(Generation_1!T:T,Generation_1!$A:$A,$B$47,Generation_1!$B:$B,$H55)-SUMIFS(Generation_2!T:T,Generation_2!$A:$A,$B$47,Generation_2!$B:$B,$H55)</f>
        <v>-7925.099366964032</v>
      </c>
      <c r="AA55" s="1">
        <f>SUMIFS(Generation_1!U:U,Generation_1!$A:$A,$B$47,Generation_1!$B:$B,$H55)-SUMIFS(Generation_2!U:U,Generation_2!$A:$A,$B$47,Generation_2!$B:$B,$H55)</f>
        <v>-10004.474967133452</v>
      </c>
      <c r="AB55" s="1">
        <f>SUMIFS(Generation_1!V:V,Generation_1!$A:$A,$B$47,Generation_1!$B:$B,$H55)-SUMIFS(Generation_2!V:V,Generation_2!$A:$A,$B$47,Generation_2!$B:$B,$H55)</f>
        <v>-10500.352913700804</v>
      </c>
      <c r="AC55" s="1">
        <f>SUMIFS(Generation_1!W:W,Generation_1!$A:$A,$B$47,Generation_1!$B:$B,$H55)-SUMIFS(Generation_2!W:W,Generation_2!$A:$A,$B$47,Generation_2!$B:$B,$H55)</f>
        <v>-10930.553667597973</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2.0978040993213654E-7</v>
      </c>
      <c r="J57" s="1">
        <f>SUMIFS(Generation_1!D:D,Generation_1!$A:$A,$B$47,Generation_1!$B:$B,$H57)-SUMIFS(Generation_2!D:D,Generation_2!$A:$A,$B$47,Generation_2!$B:$B,$H57)</f>
        <v>-74.404797024992149</v>
      </c>
      <c r="K57" s="1">
        <f>SUMIFS(Generation_1!E:E,Generation_1!$A:$A,$B$47,Generation_1!$B:$B,$H57)-SUMIFS(Generation_2!E:E,Generation_2!$A:$A,$B$47,Generation_2!$B:$B,$H57)</f>
        <v>-73.014074543367315</v>
      </c>
      <c r="L57" s="1">
        <f>SUMIFS(Generation_1!F:F,Generation_1!$A:$A,$B$47,Generation_1!$B:$B,$H57)-SUMIFS(Generation_2!F:F,Generation_2!$A:$A,$B$47,Generation_2!$B:$B,$H57)</f>
        <v>-367.61393253246933</v>
      </c>
      <c r="M57" s="1">
        <f>SUMIFS(Generation_1!G:G,Generation_1!$A:$A,$B$47,Generation_1!$B:$B,$H57)-SUMIFS(Generation_2!G:G,Generation_2!$A:$A,$B$47,Generation_2!$B:$B,$H57)</f>
        <v>-600.36690789167915</v>
      </c>
      <c r="N57" s="1">
        <f>SUMIFS(Generation_1!H:H,Generation_1!$A:$A,$B$47,Generation_1!$B:$B,$H57)-SUMIFS(Generation_2!H:H,Generation_2!$A:$A,$B$47,Generation_2!$B:$B,$H57)</f>
        <v>-803.03839025348861</v>
      </c>
      <c r="O57" s="1">
        <f>SUMIFS(Generation_1!I:I,Generation_1!$A:$A,$B$47,Generation_1!$B:$B,$H57)-SUMIFS(Generation_2!I:I,Generation_2!$A:$A,$B$47,Generation_2!$B:$B,$H57)</f>
        <v>-776.30935094025335</v>
      </c>
      <c r="P57" s="1">
        <f>SUMIFS(Generation_1!J:J,Generation_1!$A:$A,$B$47,Generation_1!$B:$B,$H57)-SUMIFS(Generation_2!J:J,Generation_2!$A:$A,$B$47,Generation_2!$B:$B,$H57)</f>
        <v>-721.99459596217639</v>
      </c>
      <c r="Q57" s="1">
        <f>SUMIFS(Generation_1!K:K,Generation_1!$A:$A,$B$47,Generation_1!$B:$B,$H57)-SUMIFS(Generation_2!K:K,Generation_2!$A:$A,$B$47,Generation_2!$B:$B,$H57)</f>
        <v>-1730.5103292206695</v>
      </c>
      <c r="R57" s="1">
        <f>SUMIFS(Generation_1!L:L,Generation_1!$A:$A,$B$47,Generation_1!$B:$B,$H57)-SUMIFS(Generation_2!L:L,Generation_2!$A:$A,$B$47,Generation_2!$B:$B,$H57)</f>
        <v>-1624.201872491416</v>
      </c>
      <c r="S57" s="1">
        <f>SUMIFS(Generation_1!M:M,Generation_1!$A:$A,$B$47,Generation_1!$B:$B,$H57)-SUMIFS(Generation_2!M:M,Generation_2!$A:$A,$B$47,Generation_2!$B:$B,$H57)</f>
        <v>-1756.5967122845541</v>
      </c>
      <c r="T57" s="1">
        <f>SUMIFS(Generation_1!N:N,Generation_1!$A:$A,$B$47,Generation_1!$B:$B,$H57)-SUMIFS(Generation_2!N:N,Generation_2!$A:$A,$B$47,Generation_2!$B:$B,$H57)</f>
        <v>-5069.6899044130478</v>
      </c>
      <c r="U57" s="1">
        <f>SUMIFS(Generation_1!O:O,Generation_1!$A:$A,$B$47,Generation_1!$B:$B,$H57)-SUMIFS(Generation_2!O:O,Generation_2!$A:$A,$B$47,Generation_2!$B:$B,$H57)</f>
        <v>-6503.9229634114672</v>
      </c>
      <c r="V57" s="1">
        <f>SUMIFS(Generation_1!P:P,Generation_1!$A:$A,$B$47,Generation_1!$B:$B,$H57)-SUMIFS(Generation_2!P:P,Generation_2!$A:$A,$B$47,Generation_2!$B:$B,$H57)</f>
        <v>-6532.1715415518775</v>
      </c>
      <c r="W57" s="1">
        <f>SUMIFS(Generation_1!Q:Q,Generation_1!$A:$A,$B$47,Generation_1!$B:$B,$H57)-SUMIFS(Generation_2!Q:Q,Generation_2!$A:$A,$B$47,Generation_2!$B:$B,$H57)</f>
        <v>3248.1325118808527</v>
      </c>
      <c r="X57" s="1">
        <f>SUMIFS(Generation_1!R:R,Generation_1!$A:$A,$B$47,Generation_1!$B:$B,$H57)-SUMIFS(Generation_2!R:R,Generation_2!$A:$A,$B$47,Generation_2!$B:$B,$H57)</f>
        <v>1358.8665451996931</v>
      </c>
      <c r="Y57" s="1">
        <f>SUMIFS(Generation_1!S:S,Generation_1!$A:$A,$B$47,Generation_1!$B:$B,$H57)-SUMIFS(Generation_2!S:S,Generation_2!$A:$A,$B$47,Generation_2!$B:$B,$H57)</f>
        <v>-7488.2450272597052</v>
      </c>
      <c r="Z57" s="1">
        <f>SUMIFS(Generation_1!T:T,Generation_1!$A:$A,$B$47,Generation_1!$B:$B,$H57)-SUMIFS(Generation_2!T:T,Generation_2!$A:$A,$B$47,Generation_2!$B:$B,$H57)</f>
        <v>-8392.0383573928848</v>
      </c>
      <c r="AA57" s="1">
        <f>SUMIFS(Generation_1!U:U,Generation_1!$A:$A,$B$47,Generation_1!$B:$B,$H57)-SUMIFS(Generation_2!U:U,Generation_2!$A:$A,$B$47,Generation_2!$B:$B,$H57)</f>
        <v>-7152.9993846740836</v>
      </c>
      <c r="AB57" s="1">
        <f>SUMIFS(Generation_1!V:V,Generation_1!$A:$A,$B$47,Generation_1!$B:$B,$H57)-SUMIFS(Generation_2!V:V,Generation_2!$A:$A,$B$47,Generation_2!$B:$B,$H57)</f>
        <v>-8324.6088408598735</v>
      </c>
      <c r="AC57" s="1">
        <f>SUMIFS(Generation_1!W:W,Generation_1!$A:$A,$B$47,Generation_1!$B:$B,$H57)-SUMIFS(Generation_2!W:W,Generation_2!$A:$A,$B$47,Generation_2!$B:$B,$H57)</f>
        <v>-7677.6944089518656</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-44.045475900004021</v>
      </c>
      <c r="M58" s="1">
        <f>SUMIFS(Generation_1!G:G,Generation_1!$A:$A,$B$47,Generation_1!$B:$B,$H58)-SUMIFS(Generation_2!G:G,Generation_2!$A:$A,$B$47,Generation_2!$B:$B,$H58)</f>
        <v>-32.320902803556237</v>
      </c>
      <c r="N58" s="1">
        <f>SUMIFS(Generation_1!H:H,Generation_1!$A:$A,$B$47,Generation_1!$B:$B,$H58)-SUMIFS(Generation_2!H:H,Generation_2!$A:$A,$B$47,Generation_2!$B:$B,$H58)</f>
        <v>148.76897251004993</v>
      </c>
      <c r="O58" s="1">
        <f>SUMIFS(Generation_1!I:I,Generation_1!$A:$A,$B$47,Generation_1!$B:$B,$H58)-SUMIFS(Generation_2!I:I,Generation_2!$A:$A,$B$47,Generation_2!$B:$B,$H58)</f>
        <v>569.15132711937622</v>
      </c>
      <c r="P58" s="1">
        <f>SUMIFS(Generation_1!J:J,Generation_1!$A:$A,$B$47,Generation_1!$B:$B,$H58)-SUMIFS(Generation_2!J:J,Generation_2!$A:$A,$B$47,Generation_2!$B:$B,$H58)</f>
        <v>15.207366394133714</v>
      </c>
      <c r="Q58" s="1">
        <f>SUMIFS(Generation_1!K:K,Generation_1!$A:$A,$B$47,Generation_1!$B:$B,$H58)-SUMIFS(Generation_2!K:K,Generation_2!$A:$A,$B$47,Generation_2!$B:$B,$H58)</f>
        <v>590.63219411096361</v>
      </c>
      <c r="R58" s="1">
        <f>SUMIFS(Generation_1!L:L,Generation_1!$A:$A,$B$47,Generation_1!$B:$B,$H58)-SUMIFS(Generation_2!L:L,Generation_2!$A:$A,$B$47,Generation_2!$B:$B,$H58)</f>
        <v>-353.82323050792547</v>
      </c>
      <c r="S58" s="1">
        <f>SUMIFS(Generation_1!M:M,Generation_1!$A:$A,$B$47,Generation_1!$B:$B,$H58)-SUMIFS(Generation_2!M:M,Generation_2!$A:$A,$B$47,Generation_2!$B:$B,$H58)</f>
        <v>-869.89351002132753</v>
      </c>
      <c r="T58" s="1">
        <f>SUMIFS(Generation_1!N:N,Generation_1!$A:$A,$B$47,Generation_1!$B:$B,$H58)-SUMIFS(Generation_2!N:N,Generation_2!$A:$A,$B$47,Generation_2!$B:$B,$H58)</f>
        <v>-11179.366536675367</v>
      </c>
      <c r="U58" s="1">
        <f>SUMIFS(Generation_1!O:O,Generation_1!$A:$A,$B$47,Generation_1!$B:$B,$H58)-SUMIFS(Generation_2!O:O,Generation_2!$A:$A,$B$47,Generation_2!$B:$B,$H58)</f>
        <v>-7627.0036760716721</v>
      </c>
      <c r="V58" s="1">
        <f>SUMIFS(Generation_1!P:P,Generation_1!$A:$A,$B$47,Generation_1!$B:$B,$H58)-SUMIFS(Generation_2!P:P,Generation_2!$A:$A,$B$47,Generation_2!$B:$B,$H58)</f>
        <v>-7336.2888024626591</v>
      </c>
      <c r="W58" s="1">
        <f>SUMIFS(Generation_1!Q:Q,Generation_1!$A:$A,$B$47,Generation_1!$B:$B,$H58)-SUMIFS(Generation_2!Q:Q,Generation_2!$A:$A,$B$47,Generation_2!$B:$B,$H58)</f>
        <v>-18222.338814271992</v>
      </c>
      <c r="X58" s="1">
        <f>SUMIFS(Generation_1!R:R,Generation_1!$A:$A,$B$47,Generation_1!$B:$B,$H58)-SUMIFS(Generation_2!R:R,Generation_2!$A:$A,$B$47,Generation_2!$B:$B,$H58)</f>
        <v>-18947.291344111451</v>
      </c>
      <c r="Y58" s="1">
        <f>SUMIFS(Generation_1!S:S,Generation_1!$A:$A,$B$47,Generation_1!$B:$B,$H58)-SUMIFS(Generation_2!S:S,Generation_2!$A:$A,$B$47,Generation_2!$B:$B,$H58)</f>
        <v>-24609.25022729026</v>
      </c>
      <c r="Z58" s="1">
        <f>SUMIFS(Generation_1!T:T,Generation_1!$A:$A,$B$47,Generation_1!$B:$B,$H58)-SUMIFS(Generation_2!T:T,Generation_2!$A:$A,$B$47,Generation_2!$B:$B,$H58)</f>
        <v>-21490.261934325874</v>
      </c>
      <c r="AA58" s="1">
        <f>SUMIFS(Generation_1!U:U,Generation_1!$A:$A,$B$47,Generation_1!$B:$B,$H58)-SUMIFS(Generation_2!U:U,Generation_2!$A:$A,$B$47,Generation_2!$B:$B,$H58)</f>
        <v>-27027.975436333909</v>
      </c>
      <c r="AB58" s="1">
        <f>SUMIFS(Generation_1!V:V,Generation_1!$A:$A,$B$47,Generation_1!$B:$B,$H58)-SUMIFS(Generation_2!V:V,Generation_2!$A:$A,$B$47,Generation_2!$B:$B,$H58)</f>
        <v>-28577.623725038251</v>
      </c>
      <c r="AC58" s="1">
        <f>SUMIFS(Generation_1!W:W,Generation_1!$A:$A,$B$47,Generation_1!$B:$B,$H58)-SUMIFS(Generation_2!W:W,Generation_2!$A:$A,$B$47,Generation_2!$B:$B,$H58)</f>
        <v>-30025.285823844362</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126</v>
      </c>
      <c r="I61" s="1">
        <f>-(SUMIFS(Generation_1!C:C,Generation_1!$A:$A,$B$47,Generation_1!$B:$B,$H61)-SUMIFS(Generation_2!C:C,Generation_2!$A:$A,$B$47,Generation_2!$B:$B,$H61))</f>
        <v>0.72973234567166401</v>
      </c>
      <c r="J61" s="1">
        <f>-(SUMIFS(Generation_1!D:D,Generation_1!$A:$A,$B$47,Generation_1!$B:$B,$H61)-SUMIFS(Generation_2!D:D,Generation_2!$A:$A,$B$47,Generation_2!$B:$B,$H61))</f>
        <v>-26.084637710675395</v>
      </c>
      <c r="K61" s="1">
        <f>-(SUMIFS(Generation_1!E:E,Generation_1!$A:$A,$B$47,Generation_1!$B:$B,$H61)-SUMIFS(Generation_2!E:E,Generation_2!$A:$A,$B$47,Generation_2!$B:$B,$H61))</f>
        <v>-18.565668544988768</v>
      </c>
      <c r="L61" s="1">
        <f>-(SUMIFS(Generation_1!F:F,Generation_1!$A:$A,$B$47,Generation_1!$B:$B,$H61)-SUMIFS(Generation_2!F:F,Generation_2!$A:$A,$B$47,Generation_2!$B:$B,$H61))</f>
        <v>-134.06355537223953</v>
      </c>
      <c r="M61" s="1">
        <f>-(SUMIFS(Generation_1!G:G,Generation_1!$A:$A,$B$47,Generation_1!$B:$B,$H61)-SUMIFS(Generation_2!G:G,Generation_2!$A:$A,$B$47,Generation_2!$B:$B,$H61))</f>
        <v>-298.30753558515607</v>
      </c>
      <c r="N61" s="1">
        <f>-(SUMIFS(Generation_1!H:H,Generation_1!$A:$A,$B$47,Generation_1!$B:$B,$H61)-SUMIFS(Generation_2!H:H,Generation_2!$A:$A,$B$47,Generation_2!$B:$B,$H61))</f>
        <v>-555.17534466888264</v>
      </c>
      <c r="O61" s="1">
        <f>-(SUMIFS(Generation_1!I:I,Generation_1!$A:$A,$B$47,Generation_1!$B:$B,$H61)-SUMIFS(Generation_2!I:I,Generation_2!$A:$A,$B$47,Generation_2!$B:$B,$H61))</f>
        <v>-485.77521782288545</v>
      </c>
      <c r="P61" s="1">
        <f>-(SUMIFS(Generation_1!J:J,Generation_1!$A:$A,$B$47,Generation_1!$B:$B,$H61)-SUMIFS(Generation_2!J:J,Generation_2!$A:$A,$B$47,Generation_2!$B:$B,$H61))</f>
        <v>-480.73456995011929</v>
      </c>
      <c r="Q61" s="1">
        <f>-(SUMIFS(Generation_1!K:K,Generation_1!$A:$A,$B$47,Generation_1!$B:$B,$H61)-SUMIFS(Generation_2!K:K,Generation_2!$A:$A,$B$47,Generation_2!$B:$B,$H61))</f>
        <v>-7.6683583824778907</v>
      </c>
      <c r="R61" s="1">
        <f>-(SUMIFS(Generation_1!L:L,Generation_1!$A:$A,$B$47,Generation_1!$B:$B,$H61)-SUMIFS(Generation_2!L:L,Generation_2!$A:$A,$B$47,Generation_2!$B:$B,$H61))</f>
        <v>469.25185199204634</v>
      </c>
      <c r="S61" s="1">
        <f>-(SUMIFS(Generation_1!M:M,Generation_1!$A:$A,$B$47,Generation_1!$B:$B,$H61)-SUMIFS(Generation_2!M:M,Generation_2!$A:$A,$B$47,Generation_2!$B:$B,$H61))</f>
        <v>74.006424478436202</v>
      </c>
      <c r="T61" s="1">
        <f>-(SUMIFS(Generation_1!N:N,Generation_1!$A:$A,$B$47,Generation_1!$B:$B,$H61)-SUMIFS(Generation_2!N:N,Generation_2!$A:$A,$B$47,Generation_2!$B:$B,$H61))</f>
        <v>-6016.9346873308059</v>
      </c>
      <c r="U61" s="1">
        <f>-(SUMIFS(Generation_1!O:O,Generation_1!$A:$A,$B$47,Generation_1!$B:$B,$H61)-SUMIFS(Generation_2!O:O,Generation_2!$A:$A,$B$47,Generation_2!$B:$B,$H61))</f>
        <v>-5755.3331201592136</v>
      </c>
      <c r="V61" s="1">
        <f>-(SUMIFS(Generation_1!P:P,Generation_1!$A:$A,$B$47,Generation_1!$B:$B,$H61)-SUMIFS(Generation_2!P:P,Generation_2!$A:$A,$B$47,Generation_2!$B:$B,$H61))</f>
        <v>-5585.9365160089765</v>
      </c>
      <c r="W61" s="1">
        <f>-(SUMIFS(Generation_1!Q:Q,Generation_1!$A:$A,$B$47,Generation_1!$B:$B,$H61)-SUMIFS(Generation_2!Q:Q,Generation_2!$A:$A,$B$47,Generation_2!$B:$B,$H61))</f>
        <v>-7696.099723232428</v>
      </c>
      <c r="X61" s="1">
        <f>-(SUMIFS(Generation_1!R:R,Generation_1!$A:$A,$B$47,Generation_1!$B:$B,$H61)-SUMIFS(Generation_2!R:R,Generation_2!$A:$A,$B$47,Generation_2!$B:$B,$H61))</f>
        <v>-7063.8353023034178</v>
      </c>
      <c r="Y61" s="1">
        <f>-(SUMIFS(Generation_1!S:S,Generation_1!$A:$A,$B$47,Generation_1!$B:$B,$H61)-SUMIFS(Generation_2!S:S,Generation_2!$A:$A,$B$47,Generation_2!$B:$B,$H61))</f>
        <v>-11486.859236804097</v>
      </c>
      <c r="Z61" s="1">
        <f>-(SUMIFS(Generation_1!T:T,Generation_1!$A:$A,$B$47,Generation_1!$B:$B,$H61)-SUMIFS(Generation_2!T:T,Generation_2!$A:$A,$B$47,Generation_2!$B:$B,$H61))</f>
        <v>-10914.2239110185</v>
      </c>
      <c r="AA61" s="1">
        <f>-(SUMIFS(Generation_1!U:U,Generation_1!$A:$A,$B$47,Generation_1!$B:$B,$H61)-SUMIFS(Generation_2!U:U,Generation_2!$A:$A,$B$47,Generation_2!$B:$B,$H61))</f>
        <v>-13780.359647641853</v>
      </c>
      <c r="AB61" s="1">
        <f>-(SUMIFS(Generation_1!V:V,Generation_1!$A:$A,$B$47,Generation_1!$B:$B,$H61)-SUMIFS(Generation_2!V:V,Generation_2!$A:$A,$B$47,Generation_2!$B:$B,$H61))</f>
        <v>-14492.459470526008</v>
      </c>
      <c r="AC61" s="1">
        <f>-(SUMIFS(Generation_1!W:W,Generation_1!$A:$A,$B$47,Generation_1!$B:$B,$H61)-SUMIFS(Generation_2!W:W,Generation_2!$A:$A,$B$47,Generation_2!$B:$B,$H61))</f>
        <v>-15108.238778716986</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2.6576453819870949E-6</v>
      </c>
      <c r="J72" s="1">
        <f>SUMIFS(Generation_1!M:M,Generation_1!$A:$A,$B$69,Generation_1!$B:$B,$H72)-SUMIFS(Generation_2!M:M,Generation_2!$A:$A,$B$69,Generation_2!$B:$B,$H72)</f>
        <v>3893.4015591056523</v>
      </c>
      <c r="K72" s="1">
        <f>SUMIFS(Generation_1!W:W,Generation_1!$A:$A,$B$69,Generation_1!$B:$B,$H72)-SUMIFS(Generation_2!W:W,Generation_2!$A:$A,$B$69,Generation_2!$B:$B,$H72)</f>
        <v>4814.2394236617765</v>
      </c>
    </row>
    <row r="73" spans="1:30">
      <c r="H73" s="7" t="s">
        <v>114</v>
      </c>
      <c r="I73" s="1">
        <f>SUMIFS(Generation_1!C:C,Generation_1!$A:$A,$B$69,Generation_1!$B:$B,$H73)-SUMIFS(Generation_2!C:C,Generation_2!$A:$A,$B$69,Generation_2!$B:$B,$H73)</f>
        <v>6.5719711503334111E-2</v>
      </c>
      <c r="J73" s="1">
        <f>SUMIFS(Generation_1!M:M,Generation_1!$A:$A,$B$69,Generation_1!$B:$B,$H73)-SUMIFS(Generation_2!M:M,Generation_2!$A:$A,$B$69,Generation_2!$B:$B,$H73)</f>
        <v>-2017.8361375033201</v>
      </c>
      <c r="K73" s="1">
        <f>SUMIFS(Generation_1!W:W,Generation_1!$A:$A,$B$69,Generation_1!$B:$B,$H73)-SUMIFS(Generation_2!W:W,Generation_2!$A:$A,$B$69,Generation_2!$B:$B,$H73)</f>
        <v>-154.84311722114217</v>
      </c>
    </row>
    <row r="74" spans="1:30">
      <c r="H74" s="7" t="s">
        <v>115</v>
      </c>
      <c r="I74" s="1">
        <f>SUMIFS(Generation_1!C:C,Generation_1!$A:$A,$B$69,Generation_1!$B:$B,$H74)-SUMIFS(Generation_2!C:C,Generation_2!$A:$A,$B$69,Generation_2!$B:$B,$H74)</f>
        <v>4.1989551391452551E-8</v>
      </c>
      <c r="J74" s="1">
        <f>SUMIFS(Generation_1!M:M,Generation_1!$A:$A,$B$69,Generation_1!$B:$B,$H74)-SUMIFS(Generation_2!M:M,Generation_2!$A:$A,$B$69,Generation_2!$B:$B,$H74)</f>
        <v>780.16943398845751</v>
      </c>
      <c r="K74" s="1">
        <f>SUMIFS(Generation_1!W:W,Generation_1!$A:$A,$B$69,Generation_1!$B:$B,$H74)-SUMIFS(Generation_2!W:W,Generation_2!$A:$A,$B$69,Generation_2!$B:$B,$H74)</f>
        <v>6213.2035653161984</v>
      </c>
    </row>
    <row r="75" spans="1:30">
      <c r="H75" s="7" t="s">
        <v>116</v>
      </c>
      <c r="I75" s="1">
        <f>SUMIFS(Generation_1!C:C,Generation_1!$A:$A,$B$69,Generation_1!$B:$B,$H75)-SUMIFS(Generation_2!C:C,Generation_2!$A:$A,$B$69,Generation_2!$B:$B,$H75)</f>
        <v>8.3668894035326957E-8</v>
      </c>
      <c r="J75" s="1">
        <f>SUMIFS(Generation_1!M:M,Generation_1!$A:$A,$B$69,Generation_1!$B:$B,$H75)-SUMIFS(Generation_2!M:M,Generation_2!$A:$A,$B$69,Generation_2!$B:$B,$H75)</f>
        <v>157.36658483450356</v>
      </c>
      <c r="K75" s="1">
        <f>SUMIFS(Generation_1!W:W,Generation_1!$A:$A,$B$69,Generation_1!$B:$B,$H75)-SUMIFS(Generation_2!W:W,Generation_2!$A:$A,$B$69,Generation_2!$B:$B,$H75)</f>
        <v>23978.125759362923</v>
      </c>
    </row>
    <row r="76" spans="1:30">
      <c r="H76" s="7" t="s">
        <v>117</v>
      </c>
      <c r="I76" s="1">
        <f>SUMIFS(Generation_1!C:C,Generation_1!$A:$A,$B$69,Generation_1!$B:$B,$H76)-SUMIFS(Generation_2!C:C,Generation_2!$A:$A,$B$69,Generation_2!$B:$B,$H76)</f>
        <v>9.3061316874809563E-8</v>
      </c>
      <c r="J76" s="1">
        <f>SUMIFS(Generation_1!M:M,Generation_1!$A:$A,$B$69,Generation_1!$B:$B,$H76)-SUMIFS(Generation_2!M:M,Generation_2!$A:$A,$B$69,Generation_2!$B:$B,$H76)</f>
        <v>-521.55462415163493</v>
      </c>
      <c r="K76" s="1">
        <f>SUMIFS(Generation_1!W:W,Generation_1!$A:$A,$B$69,Generation_1!$B:$B,$H76)-SUMIFS(Generation_2!W:W,Generation_2!$A:$A,$B$69,Generation_2!$B:$B,$H76)</f>
        <v>-1284.0101489370209</v>
      </c>
    </row>
    <row r="77" spans="1:30">
      <c r="H77" s="7" t="s">
        <v>118</v>
      </c>
      <c r="I77" s="1">
        <f>SUMIFS(Generation_1!C:C,Generation_1!$A:$A,$B$69,Generation_1!$B:$B,$H77)-SUMIFS(Generation_2!C:C,Generation_2!$A:$A,$B$69,Generation_2!$B:$B,$H77)</f>
        <v>0.59433657289110897</v>
      </c>
      <c r="J77" s="1">
        <f>SUMIFS(Generation_1!M:M,Generation_1!$A:$A,$B$69,Generation_1!$B:$B,$H77)-SUMIFS(Generation_2!M:M,Generation_2!$A:$A,$B$69,Generation_2!$B:$B,$H77)</f>
        <v>243.35520229731583</v>
      </c>
      <c r="K77" s="1">
        <f>SUMIFS(Generation_1!W:W,Generation_1!$A:$A,$B$69,Generation_1!$B:$B,$H77)-SUMIFS(Generation_2!W:W,Generation_2!$A:$A,$B$69,Generation_2!$B:$B,$H77)</f>
        <v>-10930.553667597973</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2.0978040993213654E-7</v>
      </c>
      <c r="J79" s="1">
        <f>SUMIFS(Generation_1!M:M,Generation_1!$A:$A,$B$69,Generation_1!$B:$B,$H79)-SUMIFS(Generation_2!M:M,Generation_2!$A:$A,$B$69,Generation_2!$B:$B,$H79)</f>
        <v>-1756.5967122845541</v>
      </c>
      <c r="K79" s="1">
        <f>SUMIFS(Generation_1!W:W,Generation_1!$A:$A,$B$69,Generation_1!$B:$B,$H79)-SUMIFS(Generation_2!W:W,Generation_2!$A:$A,$B$69,Generation_2!$B:$B,$H79)</f>
        <v>-7677.6944089518656</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-869.89351002132753</v>
      </c>
      <c r="K80" s="1">
        <f>SUMIFS(Generation_1!W:W,Generation_1!$A:$A,$B$69,Generation_1!$B:$B,$H80)-SUMIFS(Generation_2!W:W,Generation_2!$A:$A,$B$69,Generation_2!$B:$B,$H80)</f>
        <v>-30025.285823844362</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126</v>
      </c>
      <c r="I83" s="1">
        <f>-(SUMIFS(Generation_1!C:C,Generation_1!$A:$A,$B$69,Generation_1!$B:$B,$H83)-SUMIFS(Generation_2!C:C,Generation_2!$A:$A,$B$69,Generation_2!$B:$B,$H83))</f>
        <v>0.72973234567166401</v>
      </c>
      <c r="J83" s="1">
        <f>-(SUMIFS(Generation_1!M:M,Generation_1!$A:$A,$B$69,Generation_1!$B:$B,$H83)-SUMIFS(Generation_2!M:M,Generation_2!$A:$A,$B$69,Generation_2!$B:$B,$H83))</f>
        <v>74.006424478436202</v>
      </c>
      <c r="K83" s="1">
        <f>-(SUMIFS(Generation_1!W:W,Generation_1!$A:$A,$B$69,Generation_1!$B:$B,$H83)-SUMIFS(Generation_2!W:W,Generation_2!$A:$A,$B$69,Generation_2!$B:$B,$H83))</f>
        <v>-15108.238778716986</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382.96214637999969</v>
      </c>
      <c r="T94" s="1">
        <f>SUMIFS(StorageCapacity_1!N:N,StorageCapacity_1!$A:$A,$B$91,StorageCapacity_1!$B:$B,$H94) - SUMIFS(StorageCapacity_2!N:N,StorageCapacity_2!$A:$A,$B$91,StorageCapacity_2!$B:$B,$H94)</f>
        <v>98.283723760000157</v>
      </c>
      <c r="U94" s="1">
        <f>SUMIFS(StorageCapacity_1!O:O,StorageCapacity_1!$A:$A,$B$91,StorageCapacity_1!$B:$B,$H94) - SUMIFS(StorageCapacity_2!O:O,StorageCapacity_2!$A:$A,$B$91,StorageCapacity_2!$B:$B,$H94)</f>
        <v>310.80087703000004</v>
      </c>
      <c r="V94" s="1">
        <f>SUMIFS(StorageCapacity_1!P:P,StorageCapacity_1!$A:$A,$B$91,StorageCapacity_1!$B:$B,$H94) - SUMIFS(StorageCapacity_2!P:P,StorageCapacity_2!$A:$A,$B$91,StorageCapacity_2!$B:$B,$H94)</f>
        <v>194.47881267000002</v>
      </c>
      <c r="W94" s="1">
        <f>SUMIFS(StorageCapacity_1!Q:Q,StorageCapacity_1!$A:$A,$B$91,StorageCapacity_1!$B:$B,$H94) - SUMIFS(StorageCapacity_2!Q:Q,StorageCapacity_2!$A:$A,$B$91,StorageCapacity_2!$B:$B,$H94)</f>
        <v>-1388.8571351200007</v>
      </c>
      <c r="X94" s="1">
        <f>SUMIFS(StorageCapacity_1!R:R,StorageCapacity_1!$A:$A,$B$91,StorageCapacity_1!$B:$B,$H94) - SUMIFS(StorageCapacity_2!R:R,StorageCapacity_2!$A:$A,$B$91,StorageCapacity_2!$B:$B,$H94)</f>
        <v>-1388.8571351199998</v>
      </c>
      <c r="Y94" s="1">
        <f>SUMIFS(StorageCapacity_1!S:S,StorageCapacity_1!$A:$A,$B$91,StorageCapacity_1!$B:$B,$H94) - SUMIFS(StorageCapacity_2!S:S,StorageCapacity_2!$A:$A,$B$91,StorageCapacity_2!$B:$B,$H94)</f>
        <v>-1388.8571351199998</v>
      </c>
      <c r="Z94" s="1">
        <f>SUMIFS(StorageCapacity_1!T:T,StorageCapacity_1!$A:$A,$B$91,StorageCapacity_1!$B:$B,$H94) - SUMIFS(StorageCapacity_2!T:T,StorageCapacity_2!$A:$A,$B$91,StorageCapacity_2!$B:$B,$H94)</f>
        <v>-1388.8571351200003</v>
      </c>
      <c r="AA94" s="1">
        <f>SUMIFS(StorageCapacity_1!U:U,StorageCapacity_1!$A:$A,$B$91,StorageCapacity_1!$B:$B,$H94) - SUMIFS(StorageCapacity_2!U:U,StorageCapacity_2!$A:$A,$B$91,StorageCapacity_2!$B:$B,$H94)</f>
        <v>-1388.8571351199998</v>
      </c>
      <c r="AB94" s="1">
        <f>SUMIFS(StorageCapacity_1!V:V,StorageCapacity_1!$A:$A,$B$91,StorageCapacity_1!$B:$B,$H94) - SUMIFS(StorageCapacity_2!V:V,StorageCapacity_2!$A:$A,$B$91,StorageCapacity_2!$B:$B,$H94)</f>
        <v>-1388.8571351199998</v>
      </c>
      <c r="AC94" s="1">
        <f>SUMIFS(StorageCapacity_1!W:W,StorageCapacity_1!$A:$A,$B$91,StorageCapacity_1!$B:$B,$H94) - SUMIFS(StorageCapacity_2!W:W,StorageCapacity_2!$A:$A,$B$91,StorageCapacity_2!$B:$B,$H94)</f>
        <v>-2381.5288984500007</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429.26465123000003</v>
      </c>
      <c r="U95" s="1">
        <f>SUMIFS(StorageCapacity_1!O:O,StorageCapacity_1!$A:$A,$B$91,StorageCapacity_1!$B:$B,$H95) - SUMIFS(StorageCapacity_2!O:O,StorageCapacity_2!$A:$A,$B$91,StorageCapacity_2!$B:$B,$H95)</f>
        <v>-401.11219501999994</v>
      </c>
      <c r="V95" s="1">
        <f>SUMIFS(StorageCapacity_1!P:P,StorageCapacity_1!$A:$A,$B$91,StorageCapacity_1!$B:$B,$H95) - SUMIFS(StorageCapacity_2!P:P,StorageCapacity_2!$A:$A,$B$91,StorageCapacity_2!$B:$B,$H95)</f>
        <v>-236.11200337999981</v>
      </c>
      <c r="W95" s="1">
        <f>SUMIFS(StorageCapacity_1!Q:Q,StorageCapacity_1!$A:$A,$B$91,StorageCapacity_1!$B:$B,$H95) - SUMIFS(StorageCapacity_2!Q:Q,StorageCapacity_2!$A:$A,$B$91,StorageCapacity_2!$B:$B,$H95)</f>
        <v>-1341.8881251999992</v>
      </c>
      <c r="X95" s="1">
        <f>SUMIFS(StorageCapacity_1!R:R,StorageCapacity_1!$A:$A,$B$91,StorageCapacity_1!$B:$B,$H95) - SUMIFS(StorageCapacity_2!R:R,StorageCapacity_2!$A:$A,$B$91,StorageCapacity_2!$B:$B,$H95)</f>
        <v>-850.15130023999973</v>
      </c>
      <c r="Y95" s="1">
        <f>SUMIFS(StorageCapacity_1!S:S,StorageCapacity_1!$A:$A,$B$91,StorageCapacity_1!$B:$B,$H95) - SUMIFS(StorageCapacity_2!S:S,StorageCapacity_2!$A:$A,$B$91,StorageCapacity_2!$B:$B,$H95)</f>
        <v>-699.45133520000036</v>
      </c>
      <c r="Z95" s="1">
        <f>SUMIFS(StorageCapacity_1!T:T,StorageCapacity_1!$A:$A,$B$91,StorageCapacity_1!$B:$B,$H95) - SUMIFS(StorageCapacity_2!T:T,StorageCapacity_2!$A:$A,$B$91,StorageCapacity_2!$B:$B,$H95)</f>
        <v>-1297.0363864999999</v>
      </c>
      <c r="AA95" s="1">
        <f>SUMIFS(StorageCapacity_1!U:U,StorageCapacity_1!$A:$A,$B$91,StorageCapacity_1!$B:$B,$H95) - SUMIFS(StorageCapacity_2!U:U,StorageCapacity_2!$A:$A,$B$91,StorageCapacity_2!$B:$B,$H95)</f>
        <v>-1889.5889905100003</v>
      </c>
      <c r="AB95" s="1">
        <f>SUMIFS(StorageCapacity_1!V:V,StorageCapacity_1!$A:$A,$B$91,StorageCapacity_1!$B:$B,$H95) - SUMIFS(StorageCapacity_2!V:V,StorageCapacity_2!$A:$A,$B$91,StorageCapacity_2!$B:$B,$H95)</f>
        <v>-1889.5889905100003</v>
      </c>
      <c r="AC95" s="1">
        <f>SUMIFS(StorageCapacity_1!W:W,StorageCapacity_1!$A:$A,$B$91,StorageCapacity_1!$B:$B,$H95) - SUMIFS(StorageCapacity_2!W:W,StorageCapacity_2!$A:$A,$B$91,StorageCapacity_2!$B:$B,$H95)</f>
        <v>-1889.5889905100003</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-216.14958440000009</v>
      </c>
      <c r="Z96" s="1">
        <f>SUMIFS(StorageCapacity_1!T:T,StorageCapacity_1!$A:$A,$B$91,StorageCapacity_1!$B:$B,$H96) - SUMIFS(StorageCapacity_2!T:T,StorageCapacity_2!$A:$A,$B$91,StorageCapacity_2!$B:$B,$H96)</f>
        <v>-106.08612267999979</v>
      </c>
      <c r="AA96" s="1">
        <f>SUMIFS(StorageCapacity_1!U:U,StorageCapacity_1!$A:$A,$B$91,StorageCapacity_1!$B:$B,$H96) - SUMIFS(StorageCapacity_2!U:U,StorageCapacity_2!$A:$A,$B$91,StorageCapacity_2!$B:$B,$H96)</f>
        <v>-63.923226689999865</v>
      </c>
      <c r="AB96" s="1">
        <f>SUMIFS(StorageCapacity_1!V:V,StorageCapacity_1!$A:$A,$B$91,StorageCapacity_1!$B:$B,$H96) - SUMIFS(StorageCapacity_2!V:V,StorageCapacity_2!$A:$A,$B$91,StorageCapacity_2!$B:$B,$H96)</f>
        <v>-63.923226689999865</v>
      </c>
      <c r="AC96" s="1">
        <f>SUMIFS(StorageCapacity_1!W:W,StorageCapacity_1!$A:$A,$B$91,StorageCapacity_1!$B:$B,$H96) - SUMIFS(StorageCapacity_2!W:W,StorageCapacity_2!$A:$A,$B$91,StorageCapacity_2!$B:$B,$H96)</f>
        <v>-63.923226689999865</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0.59433656566230297</v>
      </c>
      <c r="J110" s="1">
        <f>SUMIFS(StorageGeneration_1!D:D,StorageGeneration_1!$A:$A,$B$107,StorageGeneration_1!$B:$B,$H110) - SUMIFS(StorageGeneration_2!D:D,StorageGeneration_2!$A:$A,$B$107,StorageGeneration_2!$B:$B,$H110)</f>
        <v>-1.5919588098344377</v>
      </c>
      <c r="K110" s="1">
        <f>SUMIFS(StorageGeneration_1!E:E,StorageGeneration_1!$A:$A,$B$107,StorageGeneration_1!$B:$B,$H110) - SUMIFS(StorageGeneration_2!E:E,StorageGeneration_2!$A:$A,$B$107,StorageGeneration_2!$B:$B,$H110)</f>
        <v>2.1159082890582397</v>
      </c>
      <c r="L110" s="1">
        <f>SUMIFS(StorageGeneration_1!F:F,StorageGeneration_1!$A:$A,$B$107,StorageGeneration_1!$B:$B,$H110) - SUMIFS(StorageGeneration_2!F:F,StorageGeneration_2!$A:$A,$B$107,StorageGeneration_2!$B:$B,$H110)</f>
        <v>37.362571892179574</v>
      </c>
      <c r="M110" s="1">
        <f>SUMIFS(StorageGeneration_1!G:G,StorageGeneration_1!$A:$A,$B$107,StorageGeneration_1!$B:$B,$H110) - SUMIFS(StorageGeneration_2!G:G,StorageGeneration_2!$A:$A,$B$107,StorageGeneration_2!$B:$B,$H110)</f>
        <v>-1.1966328347279216</v>
      </c>
      <c r="N110" s="1">
        <f>SUMIFS(StorageGeneration_1!H:H,StorageGeneration_1!$A:$A,$B$107,StorageGeneration_1!$B:$B,$H110) - SUMIFS(StorageGeneration_2!H:H,StorageGeneration_2!$A:$A,$B$107,StorageGeneration_2!$B:$B,$H110)</f>
        <v>-29.251811779182646</v>
      </c>
      <c r="O110" s="1">
        <f>SUMIFS(StorageGeneration_1!I:I,StorageGeneration_1!$A:$A,$B$107,StorageGeneration_1!$B:$B,$H110) - SUMIFS(StorageGeneration_2!I:I,StorageGeneration_2!$A:$A,$B$107,StorageGeneration_2!$B:$B,$H110)</f>
        <v>21.765393815465302</v>
      </c>
      <c r="P110" s="1">
        <f>SUMIFS(StorageGeneration_1!J:J,StorageGeneration_1!$A:$A,$B$107,StorageGeneration_1!$B:$B,$H110) - SUMIFS(StorageGeneration_2!J:J,StorageGeneration_2!$A:$A,$B$107,StorageGeneration_2!$B:$B,$H110)</f>
        <v>-90.419216718432068</v>
      </c>
      <c r="Q110" s="1">
        <f>SUMIFS(StorageGeneration_1!K:K,StorageGeneration_1!$A:$A,$B$107,StorageGeneration_1!$B:$B,$H110) - SUMIFS(StorageGeneration_2!K:K,StorageGeneration_2!$A:$A,$B$107,StorageGeneration_2!$B:$B,$H110)</f>
        <v>59.612420523915375</v>
      </c>
      <c r="R110" s="1">
        <f>SUMIFS(StorageGeneration_1!L:L,StorageGeneration_1!$A:$A,$B$107,StorageGeneration_1!$B:$B,$H110) - SUMIFS(StorageGeneration_2!L:L,StorageGeneration_2!$A:$A,$B$107,StorageGeneration_2!$B:$B,$H110)</f>
        <v>118.48108880380369</v>
      </c>
      <c r="S110" s="1">
        <f>SUMIFS(StorageGeneration_1!M:M,StorageGeneration_1!$A:$A,$B$107,StorageGeneration_1!$B:$B,$H110) - SUMIFS(StorageGeneration_2!M:M,StorageGeneration_2!$A:$A,$B$107,StorageGeneration_2!$B:$B,$H110)</f>
        <v>198.23714046104635</v>
      </c>
      <c r="T110" s="1">
        <f>SUMIFS(StorageGeneration_1!N:N,StorageGeneration_1!$A:$A,$B$107,StorageGeneration_1!$B:$B,$H110) - SUMIFS(StorageGeneration_2!N:N,StorageGeneration_2!$A:$A,$B$107,StorageGeneration_2!$B:$B,$H110)</f>
        <v>-51.676478673564816</v>
      </c>
      <c r="U110" s="1">
        <f>SUMIFS(StorageGeneration_1!O:O,StorageGeneration_1!$A:$A,$B$107,StorageGeneration_1!$B:$B,$H110) - SUMIFS(StorageGeneration_2!O:O,StorageGeneration_2!$A:$A,$B$107,StorageGeneration_2!$B:$B,$H110)</f>
        <v>-57.552394287846482</v>
      </c>
      <c r="V110" s="1">
        <f>SUMIFS(StorageGeneration_1!P:P,StorageGeneration_1!$A:$A,$B$107,StorageGeneration_1!$B:$B,$H110) - SUMIFS(StorageGeneration_2!P:P,StorageGeneration_2!$A:$A,$B$107,StorageGeneration_2!$B:$B,$H110)</f>
        <v>-229.31227597032409</v>
      </c>
      <c r="W110" s="1">
        <f>SUMIFS(StorageGeneration_1!Q:Q,StorageGeneration_1!$A:$A,$B$107,StorageGeneration_1!$B:$B,$H110) - SUMIFS(StorageGeneration_2!Q:Q,StorageGeneration_2!$A:$A,$B$107,StorageGeneration_2!$B:$B,$H110)</f>
        <v>-888.30578767463999</v>
      </c>
      <c r="X110" s="1">
        <f>SUMIFS(StorageGeneration_1!R:R,StorageGeneration_1!$A:$A,$B$107,StorageGeneration_1!$B:$B,$H110) - SUMIFS(StorageGeneration_2!R:R,StorageGeneration_2!$A:$A,$B$107,StorageGeneration_2!$B:$B,$H110)</f>
        <v>-879.90693382632435</v>
      </c>
      <c r="Y110" s="1">
        <f>SUMIFS(StorageGeneration_1!S:S,StorageGeneration_1!$A:$A,$B$107,StorageGeneration_1!$B:$B,$H110) - SUMIFS(StorageGeneration_2!S:S,StorageGeneration_2!$A:$A,$B$107,StorageGeneration_2!$B:$B,$H110)</f>
        <v>-1111.6714133771902</v>
      </c>
      <c r="Z110" s="1">
        <f>SUMIFS(StorageGeneration_1!T:T,StorageGeneration_1!$A:$A,$B$107,StorageGeneration_1!$B:$B,$H110) - SUMIFS(StorageGeneration_2!T:T,StorageGeneration_2!$A:$A,$B$107,StorageGeneration_2!$B:$B,$H110)</f>
        <v>-1045.9995355635974</v>
      </c>
      <c r="AA110" s="1">
        <f>SUMIFS(StorageGeneration_1!U:U,StorageGeneration_1!$A:$A,$B$107,StorageGeneration_1!$B:$B,$H110) - SUMIFS(StorageGeneration_2!U:U,StorageGeneration_2!$A:$A,$B$107,StorageGeneration_2!$B:$B,$H110)</f>
        <v>-1179.5609813371443</v>
      </c>
      <c r="AB110" s="1">
        <f>SUMIFS(StorageGeneration_1!V:V,StorageGeneration_1!$A:$A,$B$107,StorageGeneration_1!$B:$B,$H110) - SUMIFS(StorageGeneration_2!V:V,StorageGeneration_2!$A:$A,$B$107,StorageGeneration_2!$B:$B,$H110)</f>
        <v>-1238.3577042406769</v>
      </c>
      <c r="AC110" s="1">
        <f>SUMIFS(StorageGeneration_1!W:W,StorageGeneration_1!$A:$A,$B$107,StorageGeneration_1!$B:$B,$H110) - SUMIFS(StorageGeneration_2!W:W,StorageGeneration_2!$A:$A,$B$107,StorageGeneration_2!$B:$B,$H110)</f>
        <v>-1680.0354134215515</v>
      </c>
    </row>
    <row r="111" spans="1:30">
      <c r="H111" s="25" t="s">
        <v>130</v>
      </c>
      <c r="I111" s="1">
        <f>SUMIFS(StorageGeneration_1!C:C,StorageGeneration_1!$A:$A,$B$107,StorageGeneration_1!$B:$B,$H111) - SUMIFS(StorageGeneration_2!C:C,StorageGeneration_2!$A:$A,$B$107,StorageGeneration_2!$B:$B,$H111)</f>
        <v>7.2287953400973493E-9</v>
      </c>
      <c r="J111" s="1">
        <f>SUMIFS(StorageGeneration_1!D:D,StorageGeneration_1!$A:$A,$B$107,StorageGeneration_1!$B:$B,$H111) - SUMIFS(StorageGeneration_2!D:D,StorageGeneration_2!$A:$A,$B$107,StorageGeneration_2!$B:$B,$H111)</f>
        <v>-1.0677383219415901</v>
      </c>
      <c r="K111" s="1">
        <f>SUMIFS(StorageGeneration_1!E:E,StorageGeneration_1!$A:$A,$B$107,StorageGeneration_1!$B:$B,$H111) - SUMIFS(StorageGeneration_2!E:E,StorageGeneration_2!$A:$A,$B$107,StorageGeneration_2!$B:$B,$H111)</f>
        <v>-0.16733338120403829</v>
      </c>
      <c r="L111" s="1">
        <f>SUMIFS(StorageGeneration_1!F:F,StorageGeneration_1!$A:$A,$B$107,StorageGeneration_1!$B:$B,$H111) - SUMIFS(StorageGeneration_2!F:F,StorageGeneration_2!$A:$A,$B$107,StorageGeneration_2!$B:$B,$H111)</f>
        <v>-24.798009999003931</v>
      </c>
      <c r="M111" s="1">
        <f>SUMIFS(StorageGeneration_1!G:G,StorageGeneration_1!$A:$A,$B$107,StorageGeneration_1!$B:$B,$H111) - SUMIFS(StorageGeneration_2!G:G,StorageGeneration_2!$A:$A,$B$107,StorageGeneration_2!$B:$B,$H111)</f>
        <v>31.31049208876194</v>
      </c>
      <c r="N111" s="1">
        <f>SUMIFS(StorageGeneration_1!H:H,StorageGeneration_1!$A:$A,$B$107,StorageGeneration_1!$B:$B,$H111) - SUMIFS(StorageGeneration_2!H:H,StorageGeneration_2!$A:$A,$B$107,StorageGeneration_2!$B:$B,$H111)</f>
        <v>28.59286959832589</v>
      </c>
      <c r="O111" s="1">
        <f>SUMIFS(StorageGeneration_1!I:I,StorageGeneration_1!$A:$A,$B$107,StorageGeneration_1!$B:$B,$H111) - SUMIFS(StorageGeneration_2!I:I,StorageGeneration_2!$A:$A,$B$107,StorageGeneration_2!$B:$B,$H111)</f>
        <v>27.041237624769138</v>
      </c>
      <c r="P111" s="1">
        <f>SUMIFS(StorageGeneration_1!J:J,StorageGeneration_1!$A:$A,$B$107,StorageGeneration_1!$B:$B,$H111) - SUMIFS(StorageGeneration_2!J:J,StorageGeneration_2!$A:$A,$B$107,StorageGeneration_2!$B:$B,$H111)</f>
        <v>16.99252579226237</v>
      </c>
      <c r="Q111" s="1">
        <f>SUMIFS(StorageGeneration_1!K:K,StorageGeneration_1!$A:$A,$B$107,StorageGeneration_1!$B:$B,$H111) - SUMIFS(StorageGeneration_2!K:K,StorageGeneration_2!$A:$A,$B$107,StorageGeneration_2!$B:$B,$H111)</f>
        <v>75.997525953338908</v>
      </c>
      <c r="R111" s="1">
        <f>SUMIFS(StorageGeneration_1!L:L,StorageGeneration_1!$A:$A,$B$107,StorageGeneration_1!$B:$B,$H111) - SUMIFS(StorageGeneration_2!L:L,StorageGeneration_2!$A:$A,$B$107,StorageGeneration_2!$B:$B,$H111)</f>
        <v>73.215603706935894</v>
      </c>
      <c r="S111" s="1">
        <f>SUMIFS(StorageGeneration_1!M:M,StorageGeneration_1!$A:$A,$B$107,StorageGeneration_1!$B:$B,$H111) - SUMIFS(StorageGeneration_2!M:M,StorageGeneration_2!$A:$A,$B$107,StorageGeneration_2!$B:$B,$H111)</f>
        <v>283.64225319859281</v>
      </c>
      <c r="T111" s="1">
        <f>SUMIFS(StorageGeneration_1!N:N,StorageGeneration_1!$A:$A,$B$107,StorageGeneration_1!$B:$B,$H111) - SUMIFS(StorageGeneration_2!N:N,StorageGeneration_2!$A:$A,$B$107,StorageGeneration_2!$B:$B,$H111)</f>
        <v>379.89460151847265</v>
      </c>
      <c r="U111" s="1">
        <f>SUMIFS(StorageGeneration_1!O:O,StorageGeneration_1!$A:$A,$B$107,StorageGeneration_1!$B:$B,$H111) - SUMIFS(StorageGeneration_2!O:O,StorageGeneration_2!$A:$A,$B$107,StorageGeneration_2!$B:$B,$H111)</f>
        <v>-108.56505797001046</v>
      </c>
      <c r="V111" s="1">
        <f>SUMIFS(StorageGeneration_1!P:P,StorageGeneration_1!$A:$A,$B$107,StorageGeneration_1!$B:$B,$H111) - SUMIFS(StorageGeneration_2!P:P,StorageGeneration_2!$A:$A,$B$107,StorageGeneration_2!$B:$B,$H111)</f>
        <v>-137.4619035066612</v>
      </c>
      <c r="W111" s="1">
        <f>SUMIFS(StorageGeneration_1!Q:Q,StorageGeneration_1!$A:$A,$B$107,StorageGeneration_1!$B:$B,$H111) - SUMIFS(StorageGeneration_2!Q:Q,StorageGeneration_2!$A:$A,$B$107,StorageGeneration_2!$B:$B,$H111)</f>
        <v>-3210.0252358344615</v>
      </c>
      <c r="X111" s="1">
        <f>SUMIFS(StorageGeneration_1!R:R,StorageGeneration_1!$A:$A,$B$107,StorageGeneration_1!$B:$B,$H111) - SUMIFS(StorageGeneration_2!R:R,StorageGeneration_2!$A:$A,$B$107,StorageGeneration_2!$B:$B,$H111)</f>
        <v>-2618.0573869684604</v>
      </c>
      <c r="Y111" s="1">
        <f>SUMIFS(StorageGeneration_1!S:S,StorageGeneration_1!$A:$A,$B$107,StorageGeneration_1!$B:$B,$H111) - SUMIFS(StorageGeneration_2!S:S,StorageGeneration_2!$A:$A,$B$107,StorageGeneration_2!$B:$B,$H111)</f>
        <v>-3608.1969347356198</v>
      </c>
      <c r="Z111" s="1">
        <f>SUMIFS(StorageGeneration_1!T:T,StorageGeneration_1!$A:$A,$B$107,StorageGeneration_1!$B:$B,$H111) - SUMIFS(StorageGeneration_2!T:T,StorageGeneration_2!$A:$A,$B$107,StorageGeneration_2!$B:$B,$H111)</f>
        <v>-4225.6005560658232</v>
      </c>
      <c r="AA111" s="1">
        <f>SUMIFS(StorageGeneration_1!U:U,StorageGeneration_1!$A:$A,$B$107,StorageGeneration_1!$B:$B,$H111) - SUMIFS(StorageGeneration_2!U:U,StorageGeneration_2!$A:$A,$B$107,StorageGeneration_2!$B:$B,$H111)</f>
        <v>-5991.9660655794069</v>
      </c>
      <c r="AB111" s="1">
        <f>SUMIFS(StorageGeneration_1!V:V,StorageGeneration_1!$A:$A,$B$107,StorageGeneration_1!$B:$B,$H111) - SUMIFS(StorageGeneration_2!V:V,StorageGeneration_2!$A:$A,$B$107,StorageGeneration_2!$B:$B,$H111)</f>
        <v>-6212.7395638746257</v>
      </c>
      <c r="AC111" s="1">
        <f>SUMIFS(StorageGeneration_1!W:W,StorageGeneration_1!$A:$A,$B$107,StorageGeneration_1!$B:$B,$H111) - SUMIFS(StorageGeneration_2!W:W,StorageGeneration_2!$A:$A,$B$107,StorageGeneration_2!$B:$B,$H111)</f>
        <v>-6008.2807704990864</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-47.875040174503596</v>
      </c>
      <c r="M112" s="1">
        <f>SUMIFS(StorageGeneration_1!G:G,StorageGeneration_1!$A:$A,$B$107,StorageGeneration_1!$B:$B,$H112) - SUMIFS(StorageGeneration_2!G:G,StorageGeneration_2!$A:$A,$B$107,StorageGeneration_2!$B:$B,$H112)</f>
        <v>-203.14279200199087</v>
      </c>
      <c r="N112" s="1">
        <f>SUMIFS(StorageGeneration_1!H:H,StorageGeneration_1!$A:$A,$B$107,StorageGeneration_1!$B:$B,$H112) - SUMIFS(StorageGeneration_2!H:H,StorageGeneration_2!$A:$A,$B$107,StorageGeneration_2!$B:$B,$H112)</f>
        <v>-341.78840575512686</v>
      </c>
      <c r="O112" s="1">
        <f>SUMIFS(StorageGeneration_1!I:I,StorageGeneration_1!$A:$A,$B$107,StorageGeneration_1!$B:$B,$H112) - SUMIFS(StorageGeneration_2!I:I,StorageGeneration_2!$A:$A,$B$107,StorageGeneration_2!$B:$B,$H112)</f>
        <v>-333.1191426152173</v>
      </c>
      <c r="P112" s="1">
        <f>SUMIFS(StorageGeneration_1!J:J,StorageGeneration_1!$A:$A,$B$107,StorageGeneration_1!$B:$B,$H112) - SUMIFS(StorageGeneration_2!J:J,StorageGeneration_2!$A:$A,$B$107,StorageGeneration_2!$B:$B,$H112)</f>
        <v>-247.9297533136845</v>
      </c>
      <c r="Q112" s="1">
        <f>SUMIFS(StorageGeneration_1!K:K,StorageGeneration_1!$A:$A,$B$107,StorageGeneration_1!$B:$B,$H112) - SUMIFS(StorageGeneration_2!K:K,StorageGeneration_2!$A:$A,$B$107,StorageGeneration_2!$B:$B,$H112)</f>
        <v>-132.23723708242989</v>
      </c>
      <c r="R112" s="1">
        <f>SUMIFS(StorageGeneration_1!L:L,StorageGeneration_1!$A:$A,$B$107,StorageGeneration_1!$B:$B,$H112) - SUMIFS(StorageGeneration_2!L:L,StorageGeneration_2!$A:$A,$B$107,StorageGeneration_2!$B:$B,$H112)</f>
        <v>290.10059337248754</v>
      </c>
      <c r="S112" s="1">
        <f>SUMIFS(StorageGeneration_1!M:M,StorageGeneration_1!$A:$A,$B$107,StorageGeneration_1!$B:$B,$H112) - SUMIFS(StorageGeneration_2!M:M,StorageGeneration_2!$A:$A,$B$107,StorageGeneration_2!$B:$B,$H112)</f>
        <v>-238.52419136232356</v>
      </c>
      <c r="T112" s="1">
        <f>SUMIFS(StorageGeneration_1!N:N,StorageGeneration_1!$A:$A,$B$107,StorageGeneration_1!$B:$B,$H112) - SUMIFS(StorageGeneration_2!N:N,StorageGeneration_2!$A:$A,$B$107,StorageGeneration_2!$B:$B,$H112)</f>
        <v>-3289.3732256132394</v>
      </c>
      <c r="U112" s="1">
        <f>SUMIFS(StorageGeneration_1!O:O,StorageGeneration_1!$A:$A,$B$107,StorageGeneration_1!$B:$B,$H112) - SUMIFS(StorageGeneration_2!O:O,StorageGeneration_2!$A:$A,$B$107,StorageGeneration_2!$B:$B,$H112)</f>
        <v>-2914.3674217176017</v>
      </c>
      <c r="V112" s="1">
        <f>SUMIFS(StorageGeneration_1!P:P,StorageGeneration_1!$A:$A,$B$107,StorageGeneration_1!$B:$B,$H112) - SUMIFS(StorageGeneration_2!P:P,StorageGeneration_2!$A:$A,$B$107,StorageGeneration_2!$B:$B,$H112)</f>
        <v>-2681.4122377346571</v>
      </c>
      <c r="W112" s="1">
        <f>SUMIFS(StorageGeneration_1!Q:Q,StorageGeneration_1!$A:$A,$B$107,StorageGeneration_1!$B:$B,$H112) - SUMIFS(StorageGeneration_2!Q:Q,StorageGeneration_2!$A:$A,$B$107,StorageGeneration_2!$B:$B,$H112)</f>
        <v>-1235.1486235338648</v>
      </c>
      <c r="X112" s="1">
        <f>SUMIFS(StorageGeneration_1!R:R,StorageGeneration_1!$A:$A,$B$107,StorageGeneration_1!$B:$B,$H112) - SUMIFS(StorageGeneration_2!R:R,StorageGeneration_2!$A:$A,$B$107,StorageGeneration_2!$B:$B,$H112)</f>
        <v>-1267.0121285637083</v>
      </c>
      <c r="Y112" s="1">
        <f>SUMIFS(StorageGeneration_1!S:S,StorageGeneration_1!$A:$A,$B$107,StorageGeneration_1!$B:$B,$H112) - SUMIFS(StorageGeneration_2!S:S,StorageGeneration_2!$A:$A,$B$107,StorageGeneration_2!$B:$B,$H112)</f>
        <v>-3177.4985671399672</v>
      </c>
      <c r="Z112" s="1">
        <f>SUMIFS(StorageGeneration_1!T:T,StorageGeneration_1!$A:$A,$B$107,StorageGeneration_1!$B:$B,$H112) - SUMIFS(StorageGeneration_2!T:T,StorageGeneration_2!$A:$A,$B$107,StorageGeneration_2!$B:$B,$H112)</f>
        <v>-2653.499275334611</v>
      </c>
      <c r="AA112" s="1">
        <f>SUMIFS(StorageGeneration_1!U:U,StorageGeneration_1!$A:$A,$B$107,StorageGeneration_1!$B:$B,$H112) - SUMIFS(StorageGeneration_2!U:U,StorageGeneration_2!$A:$A,$B$107,StorageGeneration_2!$B:$B,$H112)</f>
        <v>-2832.9479202169005</v>
      </c>
      <c r="AB112" s="1">
        <f>SUMIFS(StorageGeneration_1!V:V,StorageGeneration_1!$A:$A,$B$107,StorageGeneration_1!$B:$B,$H112) - SUMIFS(StorageGeneration_2!V:V,StorageGeneration_2!$A:$A,$B$107,StorageGeneration_2!$B:$B,$H112)</f>
        <v>-3049.2556455855033</v>
      </c>
      <c r="AC112" s="1">
        <f>SUMIFS(StorageGeneration_1!W:W,StorageGeneration_1!$A:$A,$B$107,StorageGeneration_1!$B:$B,$H112) - SUMIFS(StorageGeneration_2!W:W,StorageGeneration_2!$A:$A,$B$107,StorageGeneration_2!$B:$B,$H112)</f>
        <v>-3242.2374836773397</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-141.2258866</v>
      </c>
      <c r="Z126" s="1">
        <f>SUMIFS(DispatchableCapacity_1!T:T,DispatchableCapacity_1!$A:$A,$B$123,DispatchableCapacity_1!$B:$B,$H126)-SUMIFS(DispatchableCapacity_2!T:T,DispatchableCapacity_2!$A:$A,$B$123,DispatchableCapacity_2!$B:$B,$H126)</f>
        <v>-141.2258866</v>
      </c>
      <c r="AA126" s="1">
        <f>SUMIFS(DispatchableCapacity_1!U:U,DispatchableCapacity_1!$A:$A,$B$123,DispatchableCapacity_1!$B:$B,$H126)-SUMIFS(DispatchableCapacity_2!U:U,DispatchableCapacity_2!$A:$A,$B$123,DispatchableCapacity_2!$B:$B,$H126)</f>
        <v>-164.9960342</v>
      </c>
      <c r="AB126" s="1">
        <f>SUMIFS(DispatchableCapacity_1!V:V,DispatchableCapacity_1!$A:$A,$B$123,DispatchableCapacity_1!$B:$B,$H126)-SUMIFS(DispatchableCapacity_2!V:V,DispatchableCapacity_2!$A:$A,$B$123,DispatchableCapacity_2!$B:$B,$H126)</f>
        <v>-164.9960342</v>
      </c>
      <c r="AC126" s="1">
        <f>SUMIFS(DispatchableCapacity_1!W:W,DispatchableCapacity_1!$A:$A,$B$123,DispatchableCapacity_1!$B:$B,$H126)-SUMIFS(DispatchableCapacity_2!W:W,DispatchableCapacity_2!$A:$A,$B$123,DispatchableCapacity_2!$B:$B,$H126)</f>
        <v>-164.9960342</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382.96214638000015</v>
      </c>
      <c r="T129" s="1">
        <f>SUMIFS(DispatchableCapacity_1!N:N,DispatchableCapacity_1!$A:$A,$B$123,DispatchableCapacity_1!$B:$B,$H129)-SUMIFS(DispatchableCapacity_2!N:N,DispatchableCapacity_2!$A:$A,$B$123,DispatchableCapacity_2!$B:$B,$H129)</f>
        <v>98.283723760000385</v>
      </c>
      <c r="U129" s="1">
        <f>SUMIFS(DispatchableCapacity_1!O:O,DispatchableCapacity_1!$A:$A,$B$123,DispatchableCapacity_1!$B:$B,$H129)-SUMIFS(DispatchableCapacity_2!O:O,DispatchableCapacity_2!$A:$A,$B$123,DispatchableCapacity_2!$B:$B,$H129)</f>
        <v>310.80087703000027</v>
      </c>
      <c r="V129" s="1">
        <f>SUMIFS(DispatchableCapacity_1!P:P,DispatchableCapacity_1!$A:$A,$B$123,DispatchableCapacity_1!$B:$B,$H129)-SUMIFS(DispatchableCapacity_2!P:P,DispatchableCapacity_2!$A:$A,$B$123,DispatchableCapacity_2!$B:$B,$H129)</f>
        <v>194.47881267000048</v>
      </c>
      <c r="W129" s="1">
        <f>SUMIFS(DispatchableCapacity_1!Q:Q,DispatchableCapacity_1!$A:$A,$B$123,DispatchableCapacity_1!$B:$B,$H129)-SUMIFS(DispatchableCapacity_2!Q:Q,DispatchableCapacity_2!$A:$A,$B$123,DispatchableCapacity_2!$B:$B,$H129)</f>
        <v>-1388.8571351200012</v>
      </c>
      <c r="X129" s="1">
        <f>SUMIFS(DispatchableCapacity_1!R:R,DispatchableCapacity_1!$A:$A,$B$123,DispatchableCapacity_1!$B:$B,$H129)-SUMIFS(DispatchableCapacity_2!R:R,DispatchableCapacity_2!$A:$A,$B$123,DispatchableCapacity_2!$B:$B,$H129)</f>
        <v>-1388.8571351200014</v>
      </c>
      <c r="Y129" s="1">
        <f>SUMIFS(DispatchableCapacity_1!S:S,DispatchableCapacity_1!$A:$A,$B$123,DispatchableCapacity_1!$B:$B,$H129)-SUMIFS(DispatchableCapacity_2!S:S,DispatchableCapacity_2!$A:$A,$B$123,DispatchableCapacity_2!$B:$B,$H129)</f>
        <v>-1388.8571351200003</v>
      </c>
      <c r="Z129" s="1">
        <f>SUMIFS(DispatchableCapacity_1!T:T,DispatchableCapacity_1!$A:$A,$B$123,DispatchableCapacity_1!$B:$B,$H129)-SUMIFS(DispatchableCapacity_2!T:T,DispatchableCapacity_2!$A:$A,$B$123,DispatchableCapacity_2!$B:$B,$H129)</f>
        <v>-1388.8571351200003</v>
      </c>
      <c r="AA129" s="1">
        <f>SUMIFS(DispatchableCapacity_1!U:U,DispatchableCapacity_1!$A:$A,$B$123,DispatchableCapacity_1!$B:$B,$H129)-SUMIFS(DispatchableCapacity_2!U:U,DispatchableCapacity_2!$A:$A,$B$123,DispatchableCapacity_2!$B:$B,$H129)</f>
        <v>-1388.8571351200007</v>
      </c>
      <c r="AB129" s="1">
        <f>SUMIFS(DispatchableCapacity_1!V:V,DispatchableCapacity_1!$A:$A,$B$123,DispatchableCapacity_1!$B:$B,$H129)-SUMIFS(DispatchableCapacity_2!V:V,DispatchableCapacity_2!$A:$A,$B$123,DispatchableCapacity_2!$B:$B,$H129)</f>
        <v>-1388.8571351199998</v>
      </c>
      <c r="AC129" s="1">
        <f>SUMIFS(DispatchableCapacity_1!W:W,DispatchableCapacity_1!$A:$A,$B$123,DispatchableCapacity_1!$B:$B,$H129)-SUMIFS(DispatchableCapacity_2!W:W,DispatchableCapacity_2!$A:$A,$B$123,DispatchableCapacity_2!$B:$B,$H129)</f>
        <v>-2381.5288984499975</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429.26465122999997</v>
      </c>
      <c r="U130" s="1">
        <f>SUMIFS(DispatchableCapacity_1!O:O,DispatchableCapacity_1!$A:$A,$B$123,DispatchableCapacity_1!$B:$B,$H130)-SUMIFS(DispatchableCapacity_2!O:O,DispatchableCapacity_2!$A:$A,$B$123,DispatchableCapacity_2!$B:$B,$H130)</f>
        <v>-401.11219501999994</v>
      </c>
      <c r="V130" s="1">
        <f>SUMIFS(DispatchableCapacity_1!P:P,DispatchableCapacity_1!$A:$A,$B$123,DispatchableCapacity_1!$B:$B,$H130)-SUMIFS(DispatchableCapacity_2!P:P,DispatchableCapacity_2!$A:$A,$B$123,DispatchableCapacity_2!$B:$B,$H130)</f>
        <v>-236.11200337999981</v>
      </c>
      <c r="W130" s="1">
        <f>SUMIFS(DispatchableCapacity_1!Q:Q,DispatchableCapacity_1!$A:$A,$B$123,DispatchableCapacity_1!$B:$B,$H130)-SUMIFS(DispatchableCapacity_2!Q:Q,DispatchableCapacity_2!$A:$A,$B$123,DispatchableCapacity_2!$B:$B,$H130)</f>
        <v>-1341.8881251999996</v>
      </c>
      <c r="X130" s="1">
        <f>SUMIFS(DispatchableCapacity_1!R:R,DispatchableCapacity_1!$A:$A,$B$123,DispatchableCapacity_1!$B:$B,$H130)-SUMIFS(DispatchableCapacity_2!R:R,DispatchableCapacity_2!$A:$A,$B$123,DispatchableCapacity_2!$B:$B,$H130)</f>
        <v>-850.15130023999973</v>
      </c>
      <c r="Y130" s="1">
        <f>SUMIFS(DispatchableCapacity_1!S:S,DispatchableCapacity_1!$A:$A,$B$123,DispatchableCapacity_1!$B:$B,$H130)-SUMIFS(DispatchableCapacity_2!S:S,DispatchableCapacity_2!$A:$A,$B$123,DispatchableCapacity_2!$B:$B,$H130)</f>
        <v>-699.45133519999854</v>
      </c>
      <c r="Z130" s="1">
        <f>SUMIFS(DispatchableCapacity_1!T:T,DispatchableCapacity_1!$A:$A,$B$123,DispatchableCapacity_1!$B:$B,$H130)-SUMIFS(DispatchableCapacity_2!T:T,DispatchableCapacity_2!$A:$A,$B$123,DispatchableCapacity_2!$B:$B,$H130)</f>
        <v>-1297.036386499999</v>
      </c>
      <c r="AA130" s="1">
        <f>SUMIFS(DispatchableCapacity_1!U:U,DispatchableCapacity_1!$A:$A,$B$123,DispatchableCapacity_1!$B:$B,$H130)-SUMIFS(DispatchableCapacity_2!U:U,DispatchableCapacity_2!$A:$A,$B$123,DispatchableCapacity_2!$B:$B,$H130)</f>
        <v>-1889.5889905100003</v>
      </c>
      <c r="AB130" s="1">
        <f>SUMIFS(DispatchableCapacity_1!V:V,DispatchableCapacity_1!$A:$A,$B$123,DispatchableCapacity_1!$B:$B,$H130)-SUMIFS(DispatchableCapacity_2!V:V,DispatchableCapacity_2!$A:$A,$B$123,DispatchableCapacity_2!$B:$B,$H130)</f>
        <v>-1889.5889905100003</v>
      </c>
      <c r="AC130" s="1">
        <f>SUMIFS(DispatchableCapacity_1!W:W,DispatchableCapacity_1!$A:$A,$B$123,DispatchableCapacity_1!$B:$B,$H130)-SUMIFS(DispatchableCapacity_2!W:W,DispatchableCapacity_2!$A:$A,$B$123,DispatchableCapacity_2!$B:$B,$H130)</f>
        <v>-1889.5889905100003</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-216.14958440000009</v>
      </c>
      <c r="Z131" s="1">
        <f>SUMIFS(DispatchableCapacity_1!T:T,DispatchableCapacity_1!$A:$A,$B$123,DispatchableCapacity_1!$B:$B,$H131)-SUMIFS(DispatchableCapacity_2!T:T,DispatchableCapacity_2!$A:$A,$B$123,DispatchableCapacity_2!$B:$B,$H131)</f>
        <v>-106.08612268000024</v>
      </c>
      <c r="AA131" s="1">
        <f>SUMIFS(DispatchableCapacity_1!U:U,DispatchableCapacity_1!$A:$A,$B$123,DispatchableCapacity_1!$B:$B,$H131)-SUMIFS(DispatchableCapacity_2!U:U,DispatchableCapacity_2!$A:$A,$B$123,DispatchableCapacity_2!$B:$B,$H131)</f>
        <v>-63.92322669000032</v>
      </c>
      <c r="AB131" s="1">
        <f>SUMIFS(DispatchableCapacity_1!V:V,DispatchableCapacity_1!$A:$A,$B$123,DispatchableCapacity_1!$B:$B,$H131)-SUMIFS(DispatchableCapacity_2!V:V,DispatchableCapacity_2!$A:$A,$B$123,DispatchableCapacity_2!$B:$B,$H131)</f>
        <v>-63.92322669000032</v>
      </c>
      <c r="AC131" s="1">
        <f>SUMIFS(DispatchableCapacity_1!W:W,DispatchableCapacity_1!$A:$A,$B$123,DispatchableCapacity_1!$B:$B,$H131)-SUMIFS(DispatchableCapacity_2!W:W,DispatchableCapacity_2!$A:$A,$B$123,DispatchableCapacity_2!$B:$B,$H131)</f>
        <v>-63.92322669000032</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6.5"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(DP2)</v>
      </c>
      <c r="I149" s="21">
        <f>SUM(J149:AD149)</f>
        <v>1980.7090215516585</v>
      </c>
      <c r="J149" s="21">
        <f>Emissions_2!C4</f>
        <v>128.69987142208481</v>
      </c>
      <c r="K149" s="21">
        <f>Emissions_2!D4</f>
        <v>128.10265802745343</v>
      </c>
      <c r="L149" s="21">
        <f>Emissions_2!E4</f>
        <v>127.77478204561628</v>
      </c>
      <c r="M149" s="21">
        <f>Emissions_2!F4</f>
        <v>124.56374963844743</v>
      </c>
      <c r="N149" s="21">
        <f>Emissions_2!G4</f>
        <v>121.44877589091757</v>
      </c>
      <c r="O149" s="21">
        <f>Emissions_2!H4</f>
        <v>115.8995197213339</v>
      </c>
      <c r="P149" s="21">
        <f>Emissions_2!I4</f>
        <v>120.33042321289427</v>
      </c>
      <c r="Q149" s="21">
        <f>Emissions_2!J4</f>
        <v>109.23265918375307</v>
      </c>
      <c r="R149" s="21">
        <f>Emissions_2!K4</f>
        <v>106.16349537559026</v>
      </c>
      <c r="S149" s="21">
        <f>Emissions_2!L4</f>
        <v>108.50201634519931</v>
      </c>
      <c r="T149" s="21">
        <f>Emissions_2!M4</f>
        <v>100.67145317592515</v>
      </c>
      <c r="U149" s="21">
        <f>Emissions_2!N4</f>
        <v>87.827090123184604</v>
      </c>
      <c r="V149" s="21">
        <f>Emissions_2!O4</f>
        <v>89.802909671427983</v>
      </c>
      <c r="W149" s="21">
        <f>Emissions_2!P4</f>
        <v>88.157510820702242</v>
      </c>
      <c r="X149" s="21">
        <f>Emissions_2!Q4</f>
        <v>68.239944703882102</v>
      </c>
      <c r="Y149" s="21">
        <f>Emissions_2!R4</f>
        <v>63.73393025833483</v>
      </c>
      <c r="Z149" s="21">
        <f>Emissions_2!S4</f>
        <v>59.78180057856212</v>
      </c>
      <c r="AA149" s="21">
        <f>Emissions_2!T4</f>
        <v>57.815179077084757</v>
      </c>
      <c r="AB149" s="21">
        <f>Emissions_2!U4</f>
        <v>58.466842523206672</v>
      </c>
      <c r="AC149" s="21">
        <f>Emissions_2!V4</f>
        <v>59.546711453739476</v>
      </c>
      <c r="AD149" s="21">
        <f>Emissions_2!W4</f>
        <v>55.947698302317946</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6640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138</v>
      </c>
      <c r="B14" s="99"/>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144</v>
      </c>
      <c r="B16" s="99"/>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138</v>
      </c>
      <c r="B29" s="99"/>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144</v>
      </c>
      <c r="B31" s="99"/>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138</v>
      </c>
      <c r="B44" s="99"/>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144</v>
      </c>
      <c r="B46" s="99"/>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138</v>
      </c>
      <c r="B59" s="99"/>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144</v>
      </c>
      <c r="B61" s="99"/>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147</v>
      </c>
      <c r="B72" s="76" t="s">
        <v>121</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138</v>
      </c>
      <c r="B74" s="99"/>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144</v>
      </c>
      <c r="B76" s="99"/>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148</v>
      </c>
      <c r="B87" s="76" t="s">
        <v>121</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138</v>
      </c>
      <c r="B89" s="99"/>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144</v>
      </c>
      <c r="B91" s="99"/>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6640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2293.1258866000003</v>
      </c>
      <c r="U6" s="5">
        <v>2293.1258866000003</v>
      </c>
      <c r="V6" s="5">
        <v>1673.4960341999999</v>
      </c>
      <c r="W6" s="5">
        <v>1673.4960341999999</v>
      </c>
      <c r="X6" s="5">
        <v>1673.4960341999999</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4439.7612973446012</v>
      </c>
      <c r="P9" s="5">
        <v>5450.3254010253004</v>
      </c>
      <c r="Q9" s="5">
        <v>6166.7744173832998</v>
      </c>
      <c r="R9" s="5">
        <v>10876.784800160902</v>
      </c>
      <c r="S9" s="5">
        <v>10963.727959687001</v>
      </c>
      <c r="T9" s="5">
        <v>12165.185500093601</v>
      </c>
      <c r="U9" s="5">
        <v>12933.3610427697</v>
      </c>
      <c r="V9" s="5">
        <v>14176.769228232499</v>
      </c>
      <c r="W9" s="5">
        <v>14240.844226121199</v>
      </c>
      <c r="X9" s="5">
        <v>15329.021053007602</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14463.18695906</v>
      </c>
      <c r="M11" s="5">
        <v>14417.186959059998</v>
      </c>
      <c r="N11" s="5">
        <v>14417.186959059998</v>
      </c>
      <c r="O11" s="5">
        <v>17260.455610219997</v>
      </c>
      <c r="P11" s="5">
        <v>17181.755610219996</v>
      </c>
      <c r="Q11" s="5">
        <v>17181.755610219996</v>
      </c>
      <c r="R11" s="5">
        <v>19821.183576939999</v>
      </c>
      <c r="S11" s="5">
        <v>20615.435743899994</v>
      </c>
      <c r="T11" s="5">
        <v>24038.88399871</v>
      </c>
      <c r="U11" s="5">
        <v>23619.54206254</v>
      </c>
      <c r="V11" s="5">
        <v>23322.907631639999</v>
      </c>
      <c r="W11" s="5">
        <v>23502.240910039996</v>
      </c>
      <c r="X11" s="5">
        <v>23453.940910040001</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8826.9520294000013</v>
      </c>
      <c r="M12" s="5">
        <v>9665.0987332000004</v>
      </c>
      <c r="N12" s="5">
        <v>10058.906659140001</v>
      </c>
      <c r="O12" s="5">
        <v>14692.553673990002</v>
      </c>
      <c r="P12" s="5">
        <v>14896.910416620001</v>
      </c>
      <c r="Q12" s="5">
        <v>14896.910416620001</v>
      </c>
      <c r="R12" s="5">
        <v>18562.644952789997</v>
      </c>
      <c r="S12" s="5">
        <v>18756.392869979998</v>
      </c>
      <c r="T12" s="5">
        <v>21110.968839000001</v>
      </c>
      <c r="U12" s="5">
        <v>20960.668839000002</v>
      </c>
      <c r="V12" s="5">
        <v>22875.15954465</v>
      </c>
      <c r="W12" s="5">
        <v>23119.52819542</v>
      </c>
      <c r="X12" s="5">
        <v>23119.52819542</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99" t="s">
        <v>138</v>
      </c>
      <c r="B14" s="99"/>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77827.123924634681</v>
      </c>
      <c r="M14" s="17">
        <v>78108.303385428677</v>
      </c>
      <c r="N14" s="17">
        <v>78681.916098459376</v>
      </c>
      <c r="O14" s="17">
        <v>83739.048556148686</v>
      </c>
      <c r="P14" s="17">
        <v>85191.007134975414</v>
      </c>
      <c r="Q14" s="17">
        <v>87032.658488895177</v>
      </c>
      <c r="R14" s="17">
        <v>94649.190325591393</v>
      </c>
      <c r="S14" s="17">
        <v>95991.321938975787</v>
      </c>
      <c r="T14" s="17">
        <v>102255.73915828434</v>
      </c>
      <c r="U14" s="17">
        <v>103216.10670677602</v>
      </c>
      <c r="V14" s="17">
        <v>105770.7490122133</v>
      </c>
      <c r="W14" s="17">
        <v>107371.59829287448</v>
      </c>
      <c r="X14" s="17">
        <v>109650.83398227912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99" t="s">
        <v>144</v>
      </c>
      <c r="B16" s="99"/>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78640.353186893029</v>
      </c>
      <c r="M16" s="17">
        <v>78965.167661102925</v>
      </c>
      <c r="N16" s="17">
        <v>79584.848364361358</v>
      </c>
      <c r="O16" s="17">
        <v>84684.289298899734</v>
      </c>
      <c r="P16" s="17">
        <v>86178.806405522904</v>
      </c>
      <c r="Q16" s="17">
        <v>88068.865558302496</v>
      </c>
      <c r="R16" s="17">
        <v>95730.002040293359</v>
      </c>
      <c r="S16" s="17">
        <v>97122.319364179493</v>
      </c>
      <c r="T16" s="17">
        <v>103438.41559469266</v>
      </c>
      <c r="U16" s="17">
        <v>104447.94089520958</v>
      </c>
      <c r="V16" s="17">
        <v>107057.37739137748</v>
      </c>
      <c r="W16" s="17">
        <v>108711.15489135146</v>
      </c>
      <c r="X16" s="17">
        <v>111043.20798930319</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2657.1309405091001</v>
      </c>
      <c r="P24" s="5">
        <v>3686.9480176589004</v>
      </c>
      <c r="Q24" s="5">
        <v>4045.5007546587999</v>
      </c>
      <c r="R24" s="5">
        <v>5702.8518564536007</v>
      </c>
      <c r="S24" s="5">
        <v>5737.1478765092006</v>
      </c>
      <c r="T24" s="5">
        <v>5774.2520345817002</v>
      </c>
      <c r="U24" s="5">
        <v>6072.3759984766002</v>
      </c>
      <c r="V24" s="5">
        <v>6525.8828721986001</v>
      </c>
      <c r="W24" s="5">
        <v>6550.3980331626999</v>
      </c>
      <c r="X24" s="5">
        <v>6743.6953686073002</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3959.6290506500004</v>
      </c>
      <c r="P26" s="5">
        <v>4159.62905065</v>
      </c>
      <c r="Q26" s="5">
        <v>4159.62905065</v>
      </c>
      <c r="R26" s="5">
        <v>6908.2925871099987</v>
      </c>
      <c r="S26" s="5">
        <v>7195.2100363299987</v>
      </c>
      <c r="T26" s="5">
        <v>8182.6692464799999</v>
      </c>
      <c r="U26" s="5">
        <v>8152.6692464799999</v>
      </c>
      <c r="V26" s="5">
        <v>8152.6692464799999</v>
      </c>
      <c r="W26" s="5">
        <v>7792.1692464799999</v>
      </c>
      <c r="X26" s="5">
        <v>7743.8692464799997</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2773.6894561800004</v>
      </c>
      <c r="N27" s="5">
        <v>2953.8329765800008</v>
      </c>
      <c r="O27" s="5">
        <v>6627.2380009400003</v>
      </c>
      <c r="P27" s="5">
        <v>6736.8367340600007</v>
      </c>
      <c r="Q27" s="5">
        <v>6736.8367340600007</v>
      </c>
      <c r="R27" s="5">
        <v>10523.571270229999</v>
      </c>
      <c r="S27" s="5">
        <v>10717.31918742</v>
      </c>
      <c r="T27" s="5">
        <v>11283.570546479999</v>
      </c>
      <c r="U27" s="5">
        <v>11133.27054648</v>
      </c>
      <c r="V27" s="5">
        <v>12939.231844079999</v>
      </c>
      <c r="W27" s="5">
        <v>12939.231844079999</v>
      </c>
      <c r="X27" s="5">
        <v>12939.231844079999</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99" t="s">
        <v>138</v>
      </c>
      <c r="B29" s="99"/>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22635.518584068061</v>
      </c>
      <c r="N29" s="17">
        <v>22921.315688910374</v>
      </c>
      <c r="O29" s="17">
        <v>26112.596812448792</v>
      </c>
      <c r="P29" s="17">
        <v>27732.401160227815</v>
      </c>
      <c r="Q29" s="17">
        <v>28529.777306529544</v>
      </c>
      <c r="R29" s="17">
        <v>34626.541572148373</v>
      </c>
      <c r="S29" s="17">
        <v>35430.703825917815</v>
      </c>
      <c r="T29" s="17">
        <v>37322.547582112908</v>
      </c>
      <c r="U29" s="17">
        <v>37684.187149796024</v>
      </c>
      <c r="V29" s="17">
        <v>40181.939247842063</v>
      </c>
      <c r="W29" s="17">
        <v>40249.160265809835</v>
      </c>
      <c r="X29" s="17">
        <v>40793.305314608224</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99" t="s">
        <v>144</v>
      </c>
      <c r="B31" s="99"/>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22896.824513719919</v>
      </c>
      <c r="N31" s="17">
        <v>23200.827457869109</v>
      </c>
      <c r="O31" s="17">
        <v>26410.20373980459</v>
      </c>
      <c r="P31" s="17">
        <v>28047.815817023013</v>
      </c>
      <c r="Q31" s="17">
        <v>28866.961275278736</v>
      </c>
      <c r="R31" s="17">
        <v>34980.761648709544</v>
      </c>
      <c r="S31" s="17">
        <v>35804.940582774565</v>
      </c>
      <c r="T31" s="17">
        <v>37718.261459367379</v>
      </c>
      <c r="U31" s="17">
        <v>38102.40864095182</v>
      </c>
      <c r="V31" s="17">
        <v>40620.84087457553</v>
      </c>
      <c r="W31" s="17">
        <v>40709.87887133476</v>
      </c>
      <c r="X31" s="17">
        <v>41274.897480190339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756.30566692490004</v>
      </c>
      <c r="Q39" s="5">
        <v>1001.4099604507001</v>
      </c>
      <c r="R39" s="5">
        <v>2820.2082309165999</v>
      </c>
      <c r="S39" s="5">
        <v>2841.9925843965998</v>
      </c>
      <c r="T39" s="5">
        <v>3674.1236190798995</v>
      </c>
      <c r="U39" s="5">
        <v>3822.7669814002002</v>
      </c>
      <c r="V39" s="5">
        <v>3927.9093255000998</v>
      </c>
      <c r="W39" s="5">
        <v>3943.0873383091998</v>
      </c>
      <c r="X39" s="5">
        <v>3993.3685085597999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3454.86280515</v>
      </c>
      <c r="M41" s="5">
        <v>3454.86280515</v>
      </c>
      <c r="N41" s="5">
        <v>3454.86280515</v>
      </c>
      <c r="O41" s="5">
        <v>3454.86280515</v>
      </c>
      <c r="P41" s="5">
        <v>3454.86280515</v>
      </c>
      <c r="Q41" s="5">
        <v>3454.86280515</v>
      </c>
      <c r="R41" s="5">
        <v>3454.86280515</v>
      </c>
      <c r="S41" s="5">
        <v>4171.5645770199999</v>
      </c>
      <c r="T41" s="5">
        <v>5623.0362295599998</v>
      </c>
      <c r="U41" s="5">
        <v>5812.69429339</v>
      </c>
      <c r="V41" s="5">
        <v>5914.9473223499999</v>
      </c>
      <c r="W41" s="5">
        <v>5914.9473223499999</v>
      </c>
      <c r="X41" s="5">
        <v>5914.9473223499999</v>
      </c>
    </row>
    <row r="42" spans="1:24">
      <c r="A42" s="6" t="s">
        <v>145</v>
      </c>
      <c r="B42" s="76" t="s">
        <v>121</v>
      </c>
      <c r="C42" s="5">
        <v>1971.8570000000002</v>
      </c>
      <c r="D42" s="5">
        <v>1971.8570000000002</v>
      </c>
      <c r="E42" s="5">
        <v>2381.857</v>
      </c>
      <c r="F42" s="5">
        <v>2381.857</v>
      </c>
      <c r="G42" s="5">
        <v>2381.857</v>
      </c>
      <c r="H42" s="5">
        <v>2381.857</v>
      </c>
      <c r="I42" s="5">
        <v>2788.6649730200002</v>
      </c>
      <c r="J42" s="5">
        <v>4017.3100854499999</v>
      </c>
      <c r="K42" s="5">
        <v>4106.58198042</v>
      </c>
      <c r="L42" s="5">
        <v>4367.0980294000001</v>
      </c>
      <c r="M42" s="5">
        <v>4367.0980294000001</v>
      </c>
      <c r="N42" s="5">
        <v>4367.0980294000001</v>
      </c>
      <c r="O42" s="5">
        <v>4367.0980294000001</v>
      </c>
      <c r="P42" s="5">
        <v>4367.0980294000001</v>
      </c>
      <c r="Q42" s="5">
        <v>4367.0980294000001</v>
      </c>
      <c r="R42" s="5">
        <v>4246.0980294000001</v>
      </c>
      <c r="S42" s="5">
        <v>4246.0980294000001</v>
      </c>
      <c r="T42" s="5">
        <v>5353.3907005700003</v>
      </c>
      <c r="U42" s="5">
        <v>5353.3907005700003</v>
      </c>
      <c r="V42" s="5">
        <v>5353.3907005700003</v>
      </c>
      <c r="W42" s="5">
        <v>5597.7593513399997</v>
      </c>
      <c r="X42" s="5">
        <v>5597.7593513399997</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99" t="s">
        <v>138</v>
      </c>
      <c r="B44" s="99"/>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24519.115328412554</v>
      </c>
      <c r="M44" s="17">
        <v>24649.412234705669</v>
      </c>
      <c r="N44" s="17">
        <v>24798.512266997946</v>
      </c>
      <c r="O44" s="17">
        <v>24995.071557925607</v>
      </c>
      <c r="P44" s="17">
        <v>24958.136806259918</v>
      </c>
      <c r="Q44" s="17">
        <v>25355.317821717887</v>
      </c>
      <c r="R44" s="17">
        <v>25810.855965375347</v>
      </c>
      <c r="S44" s="17">
        <v>26152.377150295164</v>
      </c>
      <c r="T44" s="17">
        <v>28570.849674700243</v>
      </c>
      <c r="U44" s="17">
        <v>29155.117229710002</v>
      </c>
      <c r="V44" s="17">
        <v>29469.384846749166</v>
      </c>
      <c r="W44" s="17">
        <v>30084.660170807692</v>
      </c>
      <c r="X44" s="17">
        <v>30494.652391292988</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99" t="s">
        <v>144</v>
      </c>
      <c r="B46" s="99"/>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24787.561871624501</v>
      </c>
      <c r="M46" s="17">
        <v>24925.116572157764</v>
      </c>
      <c r="N46" s="17">
        <v>25082.797716622114</v>
      </c>
      <c r="O46" s="17">
        <v>25286.761853468262</v>
      </c>
      <c r="P46" s="17">
        <v>25257.959135988658</v>
      </c>
      <c r="Q46" s="17">
        <v>25663.205772759869</v>
      </c>
      <c r="R46" s="17">
        <v>26128.255908592724</v>
      </c>
      <c r="S46" s="17">
        <v>26477.810265275071</v>
      </c>
      <c r="T46" s="17">
        <v>28905.656560647632</v>
      </c>
      <c r="U46" s="17">
        <v>29498.143738487997</v>
      </c>
      <c r="V46" s="17">
        <v>29823.191523424899</v>
      </c>
      <c r="W46" s="17">
        <v>30447.637025026288</v>
      </c>
      <c r="X46" s="17">
        <v>30866.157657404874</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23.770147600000001</v>
      </c>
      <c r="W51" s="5">
        <v>23.770147600000001</v>
      </c>
      <c r="X51" s="5">
        <v>23.770147600000001</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228.86638304679997</v>
      </c>
      <c r="O54" s="5">
        <v>248.10319116979997</v>
      </c>
      <c r="P54" s="5">
        <v>209.1784856559</v>
      </c>
      <c r="Q54" s="5">
        <v>338.57738738090001</v>
      </c>
      <c r="R54" s="5">
        <v>871.67750443690011</v>
      </c>
      <c r="S54" s="5">
        <v>894.73216453400005</v>
      </c>
      <c r="T54" s="5">
        <v>998.14373049350002</v>
      </c>
      <c r="U54" s="5">
        <v>1309.7454855639</v>
      </c>
      <c r="V54" s="5">
        <v>1983.3631166119003</v>
      </c>
      <c r="W54" s="5">
        <v>2002.8704498718002</v>
      </c>
      <c r="X54" s="5">
        <v>2020.6048471571003</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5971.6095931799991</v>
      </c>
      <c r="X56" s="5">
        <v>5971.6095931799991</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2144.5370000000003</v>
      </c>
      <c r="U57" s="5">
        <v>2144.5370000000003</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99" t="s">
        <v>138</v>
      </c>
      <c r="B59" s="99"/>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20554.631021372992</v>
      </c>
      <c r="O59" s="17">
        <v>20404.493617735759</v>
      </c>
      <c r="P59" s="17">
        <v>20367.562780723496</v>
      </c>
      <c r="Q59" s="17">
        <v>20969.707880996608</v>
      </c>
      <c r="R59" s="17">
        <v>22171.517986290954</v>
      </c>
      <c r="S59" s="17">
        <v>22508.923712085409</v>
      </c>
      <c r="T59" s="17">
        <v>23104.32956634718</v>
      </c>
      <c r="U59" s="17">
        <v>23217.031306076846</v>
      </c>
      <c r="V59" s="17">
        <v>22997.508750831243</v>
      </c>
      <c r="W59" s="17">
        <v>23622.876612257285</v>
      </c>
      <c r="X59" s="17">
        <v>24016.529541631266</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99" t="s">
        <v>144</v>
      </c>
      <c r="B61" s="99"/>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20782.134183125934</v>
      </c>
      <c r="O61" s="17">
        <v>20644.322246740117</v>
      </c>
      <c r="P61" s="17">
        <v>20620.399384851065</v>
      </c>
      <c r="Q61" s="17">
        <v>21236.148033063957</v>
      </c>
      <c r="R61" s="17">
        <v>22451.843897762152</v>
      </c>
      <c r="S61" s="17">
        <v>22805.91396913799</v>
      </c>
      <c r="T61" s="17">
        <v>23416.574140906614</v>
      </c>
      <c r="U61" s="17">
        <v>23543.185828661455</v>
      </c>
      <c r="V61" s="17">
        <v>23342.181394610096</v>
      </c>
      <c r="W61" s="17">
        <v>23984.676961709876</v>
      </c>
      <c r="X61" s="17">
        <v>24395.520803150102</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141.2258866</v>
      </c>
      <c r="U66" s="5">
        <v>141.2258866</v>
      </c>
      <c r="V66" s="5">
        <v>141.2258866</v>
      </c>
      <c r="W66" s="5">
        <v>141.2258866</v>
      </c>
      <c r="X66" s="5">
        <v>141.2258866</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458.75713713139999</v>
      </c>
      <c r="O69" s="5">
        <v>777.1858912155999</v>
      </c>
      <c r="P69" s="5">
        <v>780.99116062789994</v>
      </c>
      <c r="Q69" s="5">
        <v>761.75469208339996</v>
      </c>
      <c r="R69" s="5">
        <v>1459.1634017951001</v>
      </c>
      <c r="S69" s="5">
        <v>1465.2238906647001</v>
      </c>
      <c r="T69" s="5">
        <v>1692.2040002684</v>
      </c>
      <c r="U69" s="5">
        <v>1699.9785666590999</v>
      </c>
      <c r="V69" s="5">
        <v>1708.9014666352</v>
      </c>
      <c r="W69" s="5">
        <v>1712.7991393625998</v>
      </c>
      <c r="X69" s="5">
        <v>2538.7993308476998</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2507.5213468400002</v>
      </c>
      <c r="P71" s="5">
        <v>2281.3213468399999</v>
      </c>
      <c r="Q71" s="5">
        <v>2281.3213468399999</v>
      </c>
      <c r="R71" s="5">
        <v>2172.0857771000001</v>
      </c>
      <c r="S71" s="5">
        <v>1962.7187229699998</v>
      </c>
      <c r="T71" s="5">
        <v>2873.0225443500003</v>
      </c>
      <c r="U71" s="5">
        <v>2714.0225443500003</v>
      </c>
      <c r="V71" s="5">
        <v>2507.1350844900003</v>
      </c>
      <c r="W71" s="5">
        <v>2819.5467034600001</v>
      </c>
      <c r="X71" s="5">
        <v>2819.5467034600001</v>
      </c>
    </row>
    <row r="72" spans="1:24">
      <c r="A72" s="6" t="s">
        <v>147</v>
      </c>
      <c r="B72" s="76" t="s">
        <v>121</v>
      </c>
      <c r="C72" s="5">
        <v>378</v>
      </c>
      <c r="D72" s="5">
        <v>378</v>
      </c>
      <c r="E72" s="5">
        <v>378</v>
      </c>
      <c r="F72" s="5">
        <v>378</v>
      </c>
      <c r="G72" s="5">
        <v>378</v>
      </c>
      <c r="H72" s="5">
        <v>378</v>
      </c>
      <c r="I72" s="5">
        <v>378</v>
      </c>
      <c r="J72" s="5">
        <v>378</v>
      </c>
      <c r="K72" s="5">
        <v>378</v>
      </c>
      <c r="L72" s="5">
        <v>378</v>
      </c>
      <c r="M72" s="5">
        <v>659.77424761999998</v>
      </c>
      <c r="N72" s="5">
        <v>873.43865316000006</v>
      </c>
      <c r="O72" s="5">
        <v>1833.6806436500001</v>
      </c>
      <c r="P72" s="5">
        <v>1928.4386531600001</v>
      </c>
      <c r="Q72" s="5">
        <v>1928.4386531600001</v>
      </c>
      <c r="R72" s="5">
        <v>1928.4386531600001</v>
      </c>
      <c r="S72" s="5">
        <v>1928.4386531600001</v>
      </c>
      <c r="T72" s="5">
        <v>2329.4705919500002</v>
      </c>
      <c r="U72" s="5">
        <v>2329.4705919500002</v>
      </c>
      <c r="V72" s="5">
        <v>2438</v>
      </c>
      <c r="W72" s="5">
        <v>2438</v>
      </c>
      <c r="X72" s="5">
        <v>2438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99" t="s">
        <v>138</v>
      </c>
      <c r="B74" s="99"/>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6689.1270499013226</v>
      </c>
      <c r="N74" s="17">
        <v>7115.0736956325845</v>
      </c>
      <c r="O74" s="17">
        <v>8681.3215930297629</v>
      </c>
      <c r="P74" s="17">
        <v>8577.7943534704609</v>
      </c>
      <c r="Q74" s="17">
        <v>8598.2754946533041</v>
      </c>
      <c r="R74" s="17">
        <v>8420.9544644415</v>
      </c>
      <c r="S74" s="17">
        <v>8266.4136925554376</v>
      </c>
      <c r="T74" s="17">
        <v>9469.3515436385751</v>
      </c>
      <c r="U74" s="17">
        <v>9360.45954682716</v>
      </c>
      <c r="V74" s="17">
        <v>9312.5900638337262</v>
      </c>
      <c r="W74" s="17">
        <v>9707.1581716133187</v>
      </c>
      <c r="X74" s="17">
        <v>10621.621483093224</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99" t="s">
        <v>144</v>
      </c>
      <c r="B76" s="99"/>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6764.4514632427245</v>
      </c>
      <c r="N76" s="17">
        <v>7195.2812367408796</v>
      </c>
      <c r="O76" s="17">
        <v>8765.9166127573499</v>
      </c>
      <c r="P76" s="17">
        <v>8665.8455183614915</v>
      </c>
      <c r="Q76" s="17">
        <v>8691.1358785854827</v>
      </c>
      <c r="R76" s="17">
        <v>8518.0665982770133</v>
      </c>
      <c r="S76" s="17">
        <v>8368.8124474249616</v>
      </c>
      <c r="T76" s="17">
        <v>9577.0858467241542</v>
      </c>
      <c r="U76" s="17">
        <v>9472.518237320648</v>
      </c>
      <c r="V76" s="17">
        <v>9429.2312429571521</v>
      </c>
      <c r="W76" s="17">
        <v>9828.4805332121614</v>
      </c>
      <c r="X76" s="17">
        <v>10748.873968412048</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861.71240757999999</v>
      </c>
      <c r="P86" s="5">
        <v>861.71240757999999</v>
      </c>
      <c r="Q86" s="5">
        <v>861.71240757999999</v>
      </c>
      <c r="R86" s="5">
        <v>861.71240757999999</v>
      </c>
      <c r="S86" s="5">
        <v>861.71240757999999</v>
      </c>
      <c r="T86" s="5">
        <v>1003.1259783200001</v>
      </c>
      <c r="U86" s="5">
        <v>1003.1259783200001</v>
      </c>
      <c r="V86" s="5">
        <v>1003.1259783200001</v>
      </c>
      <c r="W86" s="5">
        <v>1003.96804457</v>
      </c>
      <c r="X86" s="5">
        <v>1003.96804457</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99" t="s">
        <v>138</v>
      </c>
      <c r="B89" s="99"/>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3545.5649750087714</v>
      </c>
      <c r="P89" s="17">
        <v>3555.1120342937297</v>
      </c>
      <c r="Q89" s="17">
        <v>3579.5799849978371</v>
      </c>
      <c r="R89" s="17">
        <v>3619.320337335228</v>
      </c>
      <c r="S89" s="17">
        <v>3632.9035581219714</v>
      </c>
      <c r="T89" s="17">
        <v>3788.6607914854221</v>
      </c>
      <c r="U89" s="17">
        <v>3799.3114743659944</v>
      </c>
      <c r="V89" s="17">
        <v>3809.3261029570913</v>
      </c>
      <c r="W89" s="17">
        <v>3707.7430723863558</v>
      </c>
      <c r="X89" s="17">
        <v>3724.7252516534268</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99" t="s">
        <v>144</v>
      </c>
      <c r="B91" s="99"/>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3577.0848461294263</v>
      </c>
      <c r="P91" s="17">
        <v>3586.7865492986789</v>
      </c>
      <c r="Q91" s="17">
        <v>3611.4145986144454</v>
      </c>
      <c r="R91" s="17">
        <v>3651.0739869519361</v>
      </c>
      <c r="S91" s="17">
        <v>3664.8420995669121</v>
      </c>
      <c r="T91" s="17">
        <v>3820.8375870468676</v>
      </c>
      <c r="U91" s="17">
        <v>3831.6844497876723</v>
      </c>
      <c r="V91" s="17">
        <v>3841.9323558097913</v>
      </c>
      <c r="W91" s="17">
        <v>3740.4815000683848</v>
      </c>
      <c r="X91" s="17">
        <v>3757.7580801458357</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77</v>
      </c>
      <c r="B5" s="6" t="s">
        <v>114</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77</v>
      </c>
      <c r="B6" s="6" t="s">
        <v>115</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77</v>
      </c>
      <c r="B7" s="6" t="s">
        <v>116</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77</v>
      </c>
      <c r="B8" s="6" t="s">
        <v>117</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77</v>
      </c>
      <c r="B9" s="6" t="s">
        <v>118</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77</v>
      </c>
      <c r="B12" s="6" t="s">
        <v>121</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150</v>
      </c>
      <c r="B14" s="99"/>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144</v>
      </c>
      <c r="B16" s="99"/>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128</v>
      </c>
      <c r="B22" s="6" t="s">
        <v>116</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128</v>
      </c>
      <c r="B23" s="6" t="s">
        <v>117</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128</v>
      </c>
      <c r="B24" s="6" t="s">
        <v>118</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128</v>
      </c>
      <c r="B27" s="6" t="s">
        <v>121</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150</v>
      </c>
      <c r="B29" s="99"/>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128</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144</v>
      </c>
      <c r="B31" s="99"/>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145</v>
      </c>
      <c r="B37" s="6" t="s">
        <v>116</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145</v>
      </c>
      <c r="B38" s="6" t="s">
        <v>117</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145</v>
      </c>
      <c r="B39" s="6" t="s">
        <v>118</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145</v>
      </c>
      <c r="B42" s="6" t="s">
        <v>121</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150</v>
      </c>
      <c r="B44" s="99"/>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144</v>
      </c>
      <c r="B46" s="99"/>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146</v>
      </c>
      <c r="B51" s="6" t="s">
        <v>115</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146</v>
      </c>
      <c r="B52" s="6" t="s">
        <v>116</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146</v>
      </c>
      <c r="B53" s="6" t="s">
        <v>117</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146</v>
      </c>
      <c r="B54" s="6" t="s">
        <v>118</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146</v>
      </c>
      <c r="B57" s="6" t="s">
        <v>121</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150</v>
      </c>
      <c r="B59" s="99"/>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146</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144</v>
      </c>
      <c r="B61" s="99"/>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147</v>
      </c>
      <c r="B67" s="6" t="s">
        <v>116</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147</v>
      </c>
      <c r="B72" s="6" t="s">
        <v>121</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150</v>
      </c>
      <c r="B74" s="99"/>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144</v>
      </c>
      <c r="B76" s="99"/>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148</v>
      </c>
      <c r="B84" s="6" t="s">
        <v>118</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148</v>
      </c>
      <c r="B87" s="6" t="s">
        <v>121</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150</v>
      </c>
      <c r="B89" s="99"/>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144</v>
      </c>
      <c r="B91" s="99"/>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138</v>
      </c>
      <c r="B98" s="99"/>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138</v>
      </c>
      <c r="B103" s="99"/>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138</v>
      </c>
      <c r="B108" s="99"/>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138</v>
      </c>
      <c r="B113" s="99"/>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138</v>
      </c>
      <c r="B118" s="99"/>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138</v>
      </c>
      <c r="B123" s="99"/>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16406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1640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97441.080096606514</v>
      </c>
      <c r="D4" s="5">
        <v>94553.062036798714</v>
      </c>
      <c r="E4" s="5">
        <v>95146.365099436225</v>
      </c>
      <c r="F4" s="5">
        <v>91700.475472909893</v>
      </c>
      <c r="G4" s="5">
        <v>88656.730255054805</v>
      </c>
      <c r="H4" s="5">
        <v>83973.169377701648</v>
      </c>
      <c r="I4" s="5">
        <v>88012.88867146433</v>
      </c>
      <c r="J4" s="5">
        <v>77477.990758305998</v>
      </c>
      <c r="K4" s="5">
        <v>77177.753104944743</v>
      </c>
      <c r="L4" s="5">
        <v>82714.766297270515</v>
      </c>
      <c r="M4" s="5">
        <v>78951.981537210857</v>
      </c>
      <c r="N4" s="5">
        <v>67535.302737171238</v>
      </c>
      <c r="O4" s="5">
        <v>69246.697647975496</v>
      </c>
      <c r="P4" s="5">
        <v>68263.914263019527</v>
      </c>
      <c r="Q4" s="5">
        <v>46017.845985626045</v>
      </c>
      <c r="R4" s="5">
        <v>41443.491023942021</v>
      </c>
      <c r="S4" s="5">
        <v>33989.1620564451</v>
      </c>
      <c r="T4" s="5">
        <v>34339.552690285091</v>
      </c>
      <c r="U4" s="5">
        <v>34429.11843629073</v>
      </c>
      <c r="V4" s="5">
        <v>34061.912495560675</v>
      </c>
      <c r="W4" s="5">
        <v>33322.489372835531</v>
      </c>
      <c r="AA4" s="83"/>
    </row>
    <row r="5" spans="1:27">
      <c r="A5" s="6" t="s">
        <v>77</v>
      </c>
      <c r="B5" s="6" t="s">
        <v>114</v>
      </c>
      <c r="C5" s="5">
        <v>31943.022856575655</v>
      </c>
      <c r="D5" s="5">
        <v>33622.333319302044</v>
      </c>
      <c r="E5" s="5">
        <v>33510.640882241045</v>
      </c>
      <c r="F5" s="5">
        <v>34163.178874316276</v>
      </c>
      <c r="G5" s="5">
        <v>34005.917859207082</v>
      </c>
      <c r="H5" s="5">
        <v>32916.875248030825</v>
      </c>
      <c r="I5" s="5">
        <v>33487.652418283717</v>
      </c>
      <c r="J5" s="5">
        <v>32296.838027753132</v>
      </c>
      <c r="K5" s="5">
        <v>30181.502960088306</v>
      </c>
      <c r="L5" s="5">
        <v>28187.680589320687</v>
      </c>
      <c r="M5" s="5">
        <v>24698.456457235523</v>
      </c>
      <c r="N5" s="5">
        <v>22121.339449497693</v>
      </c>
      <c r="O5" s="5">
        <v>22538.276285940818</v>
      </c>
      <c r="P5" s="5">
        <v>22222.057133856364</v>
      </c>
      <c r="Q5" s="5">
        <v>22192.237189861065</v>
      </c>
      <c r="R5" s="5">
        <v>21502.835934733113</v>
      </c>
      <c r="S5" s="5">
        <v>21938.126749075585</v>
      </c>
      <c r="T5" s="5">
        <v>21445.386589373764</v>
      </c>
      <c r="U5" s="5">
        <v>22959.628364109078</v>
      </c>
      <c r="V5" s="5">
        <v>22542.173200822406</v>
      </c>
      <c r="W5" s="5">
        <v>20975.442357140375</v>
      </c>
      <c r="AA5" s="83"/>
    </row>
    <row r="6" spans="1:27">
      <c r="A6" s="6" t="s">
        <v>77</v>
      </c>
      <c r="B6" s="6" t="s">
        <v>115</v>
      </c>
      <c r="C6" s="5">
        <v>3143.0282842227516</v>
      </c>
      <c r="D6" s="5">
        <v>3139.0214366095825</v>
      </c>
      <c r="E6" s="5">
        <v>2998.6431108683819</v>
      </c>
      <c r="F6" s="5">
        <v>1929.7400737833291</v>
      </c>
      <c r="G6" s="5">
        <v>1932.1500193780275</v>
      </c>
      <c r="H6" s="5">
        <v>1926.3581232610331</v>
      </c>
      <c r="I6" s="5">
        <v>1931.8718346178603</v>
      </c>
      <c r="J6" s="5">
        <v>1878.8398388419737</v>
      </c>
      <c r="K6" s="5">
        <v>1882.2558736042467</v>
      </c>
      <c r="L6" s="5">
        <v>1883.5415321644571</v>
      </c>
      <c r="M6" s="5">
        <v>1895.3230739829319</v>
      </c>
      <c r="N6" s="5">
        <v>3451.9641415185683</v>
      </c>
      <c r="O6" s="5">
        <v>3600.8972973574446</v>
      </c>
      <c r="P6" s="5">
        <v>2699.9927221651824</v>
      </c>
      <c r="Q6" s="5">
        <v>4493.8781636122703</v>
      </c>
      <c r="R6" s="5">
        <v>5070.7134508970494</v>
      </c>
      <c r="S6" s="5">
        <v>6293.400718987642</v>
      </c>
      <c r="T6" s="5">
        <v>4814.2586979264834</v>
      </c>
      <c r="U6" s="5">
        <v>3290.9473696299719</v>
      </c>
      <c r="V6" s="5">
        <v>5205.7698366712448</v>
      </c>
      <c r="W6" s="5">
        <v>4197.9692853059387</v>
      </c>
      <c r="AA6" s="83"/>
    </row>
    <row r="7" spans="1:27">
      <c r="A7" s="6" t="s">
        <v>77</v>
      </c>
      <c r="B7" s="6" t="s">
        <v>116</v>
      </c>
      <c r="C7" s="5">
        <v>112.36636252771592</v>
      </c>
      <c r="D7" s="5">
        <v>94.953387897281942</v>
      </c>
      <c r="E7" s="5">
        <v>157.25952700192184</v>
      </c>
      <c r="F7" s="5">
        <v>57.740174523997048</v>
      </c>
      <c r="G7" s="5">
        <v>29.76917959039395</v>
      </c>
      <c r="H7" s="5">
        <v>9.2340943327640019</v>
      </c>
      <c r="I7" s="5">
        <v>9.2399627253361079</v>
      </c>
      <c r="J7" s="5">
        <v>30.704359000646786</v>
      </c>
      <c r="K7" s="5">
        <v>37.641395820488036</v>
      </c>
      <c r="L7" s="5">
        <v>34.325991941554328</v>
      </c>
      <c r="M7" s="5">
        <v>66.914096238895766</v>
      </c>
      <c r="N7" s="5">
        <v>310.7853717284263</v>
      </c>
      <c r="O7" s="5">
        <v>190.77204901472822</v>
      </c>
      <c r="P7" s="5">
        <v>224.88474972544844</v>
      </c>
      <c r="Q7" s="5">
        <v>476.34305630175277</v>
      </c>
      <c r="R7" s="5">
        <v>436.1047868152271</v>
      </c>
      <c r="S7" s="5">
        <v>2471.9810219895862</v>
      </c>
      <c r="T7" s="5">
        <v>1005.111748380113</v>
      </c>
      <c r="U7" s="5">
        <v>376.51821891941825</v>
      </c>
      <c r="V7" s="5">
        <v>1900.9197700759833</v>
      </c>
      <c r="W7" s="5">
        <v>892.84770883504041</v>
      </c>
      <c r="AA7" s="83"/>
    </row>
    <row r="8" spans="1:27">
      <c r="A8" s="6" t="s">
        <v>77</v>
      </c>
      <c r="B8" s="6" t="s">
        <v>117</v>
      </c>
      <c r="C8" s="5">
        <v>15998.527037076172</v>
      </c>
      <c r="D8" s="5">
        <v>13174.879415591169</v>
      </c>
      <c r="E8" s="5">
        <v>13065.5347775468</v>
      </c>
      <c r="F8" s="5">
        <v>16241.080435946564</v>
      </c>
      <c r="G8" s="5">
        <v>13757.027661690423</v>
      </c>
      <c r="H8" s="5">
        <v>16079.247730444757</v>
      </c>
      <c r="I8" s="5">
        <v>9213.3053788441102</v>
      </c>
      <c r="J8" s="5">
        <v>17346.91002393567</v>
      </c>
      <c r="K8" s="5">
        <v>15665.802019153532</v>
      </c>
      <c r="L8" s="5">
        <v>12121.642189705082</v>
      </c>
      <c r="M8" s="5">
        <v>15660.525476630475</v>
      </c>
      <c r="N8" s="5">
        <v>14333.18817021183</v>
      </c>
      <c r="O8" s="5">
        <v>13835.748468394815</v>
      </c>
      <c r="P8" s="5">
        <v>16423.917006778458</v>
      </c>
      <c r="Q8" s="5">
        <v>14363.787478877934</v>
      </c>
      <c r="R8" s="5">
        <v>16265.435791851371</v>
      </c>
      <c r="S8" s="5">
        <v>9741.2518106146381</v>
      </c>
      <c r="T8" s="5">
        <v>17256.836266337385</v>
      </c>
      <c r="U8" s="5">
        <v>15759.001985389112</v>
      </c>
      <c r="V8" s="5">
        <v>12314.048088308085</v>
      </c>
      <c r="W8" s="5">
        <v>15207.055657487257</v>
      </c>
      <c r="AA8" s="83"/>
    </row>
    <row r="9" spans="1:27">
      <c r="A9" s="6" t="s">
        <v>77</v>
      </c>
      <c r="B9" s="6" t="s">
        <v>118</v>
      </c>
      <c r="C9" s="5">
        <v>175.52822677064833</v>
      </c>
      <c r="D9" s="5">
        <v>192.65237210029107</v>
      </c>
      <c r="E9" s="5">
        <v>168.25620736538625</v>
      </c>
      <c r="F9" s="5">
        <v>284.26032943352737</v>
      </c>
      <c r="G9" s="5">
        <v>636.59928035780263</v>
      </c>
      <c r="H9" s="5">
        <v>984.86162774198294</v>
      </c>
      <c r="I9" s="5">
        <v>1217.238507141619</v>
      </c>
      <c r="J9" s="5">
        <v>978.8862875999281</v>
      </c>
      <c r="K9" s="5">
        <v>870.53864446092803</v>
      </c>
      <c r="L9" s="5">
        <v>2249.3407792385478</v>
      </c>
      <c r="M9" s="5">
        <v>1796.6394596802943</v>
      </c>
      <c r="N9" s="5">
        <v>5330.7477166610688</v>
      </c>
      <c r="O9" s="5">
        <v>5854.9339630010845</v>
      </c>
      <c r="P9" s="5">
        <v>6599.0630690839289</v>
      </c>
      <c r="Q9" s="5">
        <v>13705.048097729705</v>
      </c>
      <c r="R9" s="5">
        <v>13728.078785159032</v>
      </c>
      <c r="S9" s="5">
        <v>16325.380885651695</v>
      </c>
      <c r="T9" s="5">
        <v>16243.528998827294</v>
      </c>
      <c r="U9" s="5">
        <v>18693.293546335415</v>
      </c>
      <c r="V9" s="5">
        <v>18937.673939584711</v>
      </c>
      <c r="W9" s="5">
        <v>20057.697104783096</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29308.954410992308</v>
      </c>
      <c r="D11" s="5">
        <v>30463.68191543693</v>
      </c>
      <c r="E11" s="5">
        <v>30624.673872182531</v>
      </c>
      <c r="F11" s="5">
        <v>31203.678864316549</v>
      </c>
      <c r="G11" s="5">
        <v>35604.004364824694</v>
      </c>
      <c r="H11" s="5">
        <v>37868.641229642242</v>
      </c>
      <c r="I11" s="5">
        <v>37356.620757134566</v>
      </c>
      <c r="J11" s="5">
        <v>43364.245101757355</v>
      </c>
      <c r="K11" s="5">
        <v>46243.085698616553</v>
      </c>
      <c r="L11" s="5">
        <v>45668.187292104441</v>
      </c>
      <c r="M11" s="5">
        <v>48265.917295301217</v>
      </c>
      <c r="N11" s="5">
        <v>52346.092886444778</v>
      </c>
      <c r="O11" s="5">
        <v>52173.026016769261</v>
      </c>
      <c r="P11" s="5">
        <v>53046.117478301792</v>
      </c>
      <c r="Q11" s="5">
        <v>64310.145817201606</v>
      </c>
      <c r="R11" s="5">
        <v>67107.253365343728</v>
      </c>
      <c r="S11" s="5">
        <v>74061.744225257629</v>
      </c>
      <c r="T11" s="5">
        <v>77430.53033947706</v>
      </c>
      <c r="U11" s="5">
        <v>75009.822989282606</v>
      </c>
      <c r="V11" s="5">
        <v>75403.70259914473</v>
      </c>
      <c r="W11" s="5">
        <v>75972.335548332645</v>
      </c>
      <c r="AA11" s="83"/>
    </row>
    <row r="12" spans="1:27">
      <c r="A12" s="6" t="s">
        <v>77</v>
      </c>
      <c r="B12" s="6" t="s">
        <v>121</v>
      </c>
      <c r="C12" s="5">
        <v>12774.527528157594</v>
      </c>
      <c r="D12" s="5">
        <v>15384.050673713738</v>
      </c>
      <c r="E12" s="5">
        <v>14970.455899979324</v>
      </c>
      <c r="F12" s="5">
        <v>15103.384441623803</v>
      </c>
      <c r="G12" s="5">
        <v>15930.337763658497</v>
      </c>
      <c r="H12" s="5">
        <v>17665.672670037875</v>
      </c>
      <c r="I12" s="5">
        <v>21332.012438995709</v>
      </c>
      <c r="J12" s="5">
        <v>18929.008263514719</v>
      </c>
      <c r="K12" s="5">
        <v>21249.39584245436</v>
      </c>
      <c r="L12" s="5">
        <v>23643.307134769082</v>
      </c>
      <c r="M12" s="5">
        <v>25419.679495707263</v>
      </c>
      <c r="N12" s="5">
        <v>38255.716804108437</v>
      </c>
      <c r="O12" s="5">
        <v>37661.783472144161</v>
      </c>
      <c r="P12" s="5">
        <v>37165.770519133453</v>
      </c>
      <c r="Q12" s="5">
        <v>49200.72066868675</v>
      </c>
      <c r="R12" s="5">
        <v>49971.835037610632</v>
      </c>
      <c r="S12" s="5">
        <v>55728.249817526921</v>
      </c>
      <c r="T12" s="5">
        <v>48726.743934783481</v>
      </c>
      <c r="U12" s="5">
        <v>55842.373769308397</v>
      </c>
      <c r="V12" s="5">
        <v>57899.553206762626</v>
      </c>
      <c r="W12" s="5">
        <v>59967.389797700584</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99" t="s">
        <v>150</v>
      </c>
      <c r="B14" s="99"/>
      <c r="C14" s="17">
        <v>206174.8478202055</v>
      </c>
      <c r="D14" s="17">
        <v>206817.41948284124</v>
      </c>
      <c r="E14" s="17">
        <v>207625.65651100801</v>
      </c>
      <c r="F14" s="17">
        <v>208053.3194432462</v>
      </c>
      <c r="G14" s="17">
        <v>208006.46764288819</v>
      </c>
      <c r="H14" s="17">
        <v>208957.01745740281</v>
      </c>
      <c r="I14" s="17">
        <v>210315.70818443975</v>
      </c>
      <c r="J14" s="17">
        <v>210776.78594813519</v>
      </c>
      <c r="K14" s="17">
        <v>212386.73390144703</v>
      </c>
      <c r="L14" s="17">
        <v>214650.1587502851</v>
      </c>
      <c r="M14" s="17">
        <v>215851.72390011366</v>
      </c>
      <c r="N14" s="17">
        <v>219922.25658261048</v>
      </c>
      <c r="O14" s="17">
        <v>221786.61486864972</v>
      </c>
      <c r="P14" s="17">
        <v>223941.22419958175</v>
      </c>
      <c r="Q14" s="17">
        <v>227037.18791249473</v>
      </c>
      <c r="R14" s="17">
        <v>229626.34877327317</v>
      </c>
      <c r="S14" s="17">
        <v>233247.27569170482</v>
      </c>
      <c r="T14" s="17">
        <v>235107.98386188727</v>
      </c>
      <c r="U14" s="17">
        <v>238749.18444877584</v>
      </c>
      <c r="V14" s="17">
        <v>241669.76028429542</v>
      </c>
      <c r="W14" s="17">
        <v>244522.22902149276</v>
      </c>
      <c r="AA14" s="83"/>
    </row>
    <row r="15" spans="1:27">
      <c r="A15" s="6" t="s">
        <v>77</v>
      </c>
      <c r="B15" s="6" t="s">
        <v>124</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99" t="s">
        <v>144</v>
      </c>
      <c r="B16" s="99"/>
      <c r="C16" s="17">
        <v>206174.98603450743</v>
      </c>
      <c r="D16" s="17">
        <v>206817.41948284124</v>
      </c>
      <c r="E16" s="17">
        <v>207625.7980573767</v>
      </c>
      <c r="F16" s="17">
        <v>208053.901577479</v>
      </c>
      <c r="G16" s="17">
        <v>208007.07108071964</v>
      </c>
      <c r="H16" s="17">
        <v>208957.01745740281</v>
      </c>
      <c r="I16" s="17">
        <v>210315.9052712546</v>
      </c>
      <c r="J16" s="17">
        <v>210777.01062957011</v>
      </c>
      <c r="K16" s="17">
        <v>212388.30845879222</v>
      </c>
      <c r="L16" s="17">
        <v>214650.1587502851</v>
      </c>
      <c r="M16" s="17">
        <v>215852.00341188262</v>
      </c>
      <c r="N16" s="17">
        <v>219922.55418953783</v>
      </c>
      <c r="O16" s="17">
        <v>221787.42420479251</v>
      </c>
      <c r="P16" s="17">
        <v>223942.53205091853</v>
      </c>
      <c r="Q16" s="17">
        <v>227040.32527014264</v>
      </c>
      <c r="R16" s="17">
        <v>229630.02151247911</v>
      </c>
      <c r="S16" s="17">
        <v>233248.872236895</v>
      </c>
      <c r="T16" s="17">
        <v>235112.62664715113</v>
      </c>
      <c r="U16" s="17">
        <v>238753.85896566143</v>
      </c>
      <c r="V16" s="17">
        <v>241671.5758923555</v>
      </c>
      <c r="W16" s="17">
        <v>244526.78985882353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46795.091804375654</v>
      </c>
      <c r="D19" s="5">
        <v>45556.785044577395</v>
      </c>
      <c r="E19" s="5">
        <v>42188.942772171016</v>
      </c>
      <c r="F19" s="5">
        <v>39713.787718162974</v>
      </c>
      <c r="G19" s="5">
        <v>38765.772365986319</v>
      </c>
      <c r="H19" s="5">
        <v>36321.497226333595</v>
      </c>
      <c r="I19" s="5">
        <v>41591.652727242406</v>
      </c>
      <c r="J19" s="5">
        <v>35785.664945118217</v>
      </c>
      <c r="K19" s="5">
        <v>35946.296795575516</v>
      </c>
      <c r="L19" s="5">
        <v>40799.518261156583</v>
      </c>
      <c r="M19" s="5">
        <v>37763.521343048626</v>
      </c>
      <c r="N19" s="5">
        <v>26182.931936857589</v>
      </c>
      <c r="O19" s="5">
        <v>26674.199999999553</v>
      </c>
      <c r="P19" s="5">
        <v>26236.965078189474</v>
      </c>
      <c r="Q19" s="5">
        <v>8451.6334142459291</v>
      </c>
      <c r="R19" s="5">
        <v>8522.186589208628</v>
      </c>
      <c r="S19" s="5">
        <v>8445.0708098969699</v>
      </c>
      <c r="T19" s="5">
        <v>8381.0103088404921</v>
      </c>
      <c r="U19" s="5">
        <v>8273.3786179718772</v>
      </c>
      <c r="V19" s="5">
        <v>8554.606300800313</v>
      </c>
      <c r="W19" s="5">
        <v>8090.8014123547673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34.689599999998656</v>
      </c>
      <c r="E21" s="5">
        <v>104.35391999999912</v>
      </c>
      <c r="F21" s="5">
        <v>65.524800000000766</v>
      </c>
      <c r="G21" s="5">
        <v>65.524800000000667</v>
      </c>
      <c r="H21" s="5">
        <v>65.524800000000553</v>
      </c>
      <c r="I21" s="5">
        <v>65.704320000000337</v>
      </c>
      <c r="J21" s="5">
        <v>65.524800000000297</v>
      </c>
      <c r="K21" s="5">
        <v>65.524800000000269</v>
      </c>
      <c r="L21" s="5">
        <v>65.524800000000297</v>
      </c>
      <c r="M21" s="5">
        <v>65.704320000000408</v>
      </c>
      <c r="N21" s="5">
        <v>532.28981808996082</v>
      </c>
      <c r="O21" s="5">
        <v>702.36310982681698</v>
      </c>
      <c r="P21" s="5">
        <v>332.73206303085584</v>
      </c>
      <c r="Q21" s="5">
        <v>1105.0214719753772</v>
      </c>
      <c r="R21" s="5">
        <v>1186.1280566657715</v>
      </c>
      <c r="S21" s="5">
        <v>1708.1343327272082</v>
      </c>
      <c r="T21" s="5">
        <v>1197.0084524413626</v>
      </c>
      <c r="U21" s="5">
        <v>756.18720715145298</v>
      </c>
      <c r="V21" s="5">
        <v>1566.0722186574478</v>
      </c>
      <c r="W21" s="5">
        <v>1142.1961116838604</v>
      </c>
    </row>
    <row r="22" spans="1:27">
      <c r="A22" s="6" t="s">
        <v>128</v>
      </c>
      <c r="B22" s="6" t="s">
        <v>116</v>
      </c>
      <c r="C22" s="5">
        <v>13.632565449451725</v>
      </c>
      <c r="D22" s="5">
        <v>1.0762520168579872</v>
      </c>
      <c r="E22" s="5">
        <v>16.757063041492327</v>
      </c>
      <c r="F22" s="5">
        <v>25.843609502371148</v>
      </c>
      <c r="G22" s="5">
        <v>0.11717256743405799</v>
      </c>
      <c r="H22" s="5">
        <v>0</v>
      </c>
      <c r="I22" s="5">
        <v>0</v>
      </c>
      <c r="J22" s="5">
        <v>0.82020797203840601</v>
      </c>
      <c r="K22" s="5">
        <v>8.2852505883364707</v>
      </c>
      <c r="L22" s="5">
        <v>2.7294753525158941</v>
      </c>
      <c r="M22" s="5">
        <v>16.566027407757282</v>
      </c>
      <c r="N22" s="5">
        <v>95.705672492036484</v>
      </c>
      <c r="O22" s="5">
        <v>24.519745554662208</v>
      </c>
      <c r="P22" s="5">
        <v>30.864101193817156</v>
      </c>
      <c r="Q22" s="5">
        <v>128.7889787224382</v>
      </c>
      <c r="R22" s="5">
        <v>132.42897612090601</v>
      </c>
      <c r="S22" s="5">
        <v>755.96459108286501</v>
      </c>
      <c r="T22" s="5">
        <v>176.43373864831938</v>
      </c>
      <c r="U22" s="5">
        <v>73.416134767207751</v>
      </c>
      <c r="V22" s="5">
        <v>529.18269406203194</v>
      </c>
      <c r="W22" s="5">
        <v>170.06704741263795</v>
      </c>
    </row>
    <row r="23" spans="1:27">
      <c r="A23" s="6" t="s">
        <v>128</v>
      </c>
      <c r="B23" s="6" t="s">
        <v>117</v>
      </c>
      <c r="C23" s="5">
        <v>2200.2519825703453</v>
      </c>
      <c r="D23" s="5">
        <v>1887.5807283070412</v>
      </c>
      <c r="E23" s="5">
        <v>1869.2842201608635</v>
      </c>
      <c r="F23" s="5">
        <v>2877.0493593407036</v>
      </c>
      <c r="G23" s="5">
        <v>1852.2791773303566</v>
      </c>
      <c r="H23" s="5">
        <v>2268.2831101595066</v>
      </c>
      <c r="I23" s="5">
        <v>882.65539184140539</v>
      </c>
      <c r="J23" s="5">
        <v>3501.1211842346993</v>
      </c>
      <c r="K23" s="5">
        <v>3092.8496434684944</v>
      </c>
      <c r="L23" s="5">
        <v>1942.0603771649348</v>
      </c>
      <c r="M23" s="5">
        <v>2287.3745939826631</v>
      </c>
      <c r="N23" s="5">
        <v>3368.7452303213386</v>
      </c>
      <c r="O23" s="5">
        <v>3053.7685659104736</v>
      </c>
      <c r="P23" s="5">
        <v>3876.574924215699</v>
      </c>
      <c r="Q23" s="5">
        <v>2861.4621709148173</v>
      </c>
      <c r="R23" s="5">
        <v>3231.1704589872297</v>
      </c>
      <c r="S23" s="5">
        <v>2016.1326238342449</v>
      </c>
      <c r="T23" s="5">
        <v>4232.5481068544777</v>
      </c>
      <c r="U23" s="5">
        <v>3924.101398596923</v>
      </c>
      <c r="V23" s="5">
        <v>2810.9312330665671</v>
      </c>
      <c r="W23" s="5">
        <v>3123.2749542322845</v>
      </c>
    </row>
    <row r="24" spans="1:27">
      <c r="A24" s="6" t="s">
        <v>128</v>
      </c>
      <c r="B24" s="6" t="s">
        <v>118</v>
      </c>
      <c r="C24" s="5">
        <v>26.635100489001246</v>
      </c>
      <c r="D24" s="5">
        <v>27.157430083924641</v>
      </c>
      <c r="E24" s="5">
        <v>11.690668533545736</v>
      </c>
      <c r="F24" s="5">
        <v>120.14252134691102</v>
      </c>
      <c r="G24" s="5">
        <v>449.47804577171303</v>
      </c>
      <c r="H24" s="5">
        <v>707.95854903688303</v>
      </c>
      <c r="I24" s="5">
        <v>756.6184647241912</v>
      </c>
      <c r="J24" s="5">
        <v>554.2727402386173</v>
      </c>
      <c r="K24" s="5">
        <v>340.7972646898711</v>
      </c>
      <c r="L24" s="5">
        <v>1586.0274635424532</v>
      </c>
      <c r="M24" s="5">
        <v>1040.2336640673425</v>
      </c>
      <c r="N24" s="5">
        <v>4172.8367961010099</v>
      </c>
      <c r="O24" s="5">
        <v>4687.9675126487537</v>
      </c>
      <c r="P24" s="5">
        <v>5125.8729423902405</v>
      </c>
      <c r="Q24" s="5">
        <v>8007.6932914140889</v>
      </c>
      <c r="R24" s="5">
        <v>8004.4542110352286</v>
      </c>
      <c r="S24" s="5">
        <v>8213.3593736345829</v>
      </c>
      <c r="T24" s="5">
        <v>8300.3315722761963</v>
      </c>
      <c r="U24" s="5">
        <v>9469.242625531997</v>
      </c>
      <c r="V24" s="5">
        <v>9668.891895705332</v>
      </c>
      <c r="W24" s="5">
        <v>10111.124469495722</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4881.3247333432837</v>
      </c>
      <c r="D26" s="5">
        <v>5470.2151229087594</v>
      </c>
      <c r="E26" s="5">
        <v>5628.167393457823</v>
      </c>
      <c r="F26" s="5">
        <v>5661.5422522059907</v>
      </c>
      <c r="G26" s="5">
        <v>5919.8996255834363</v>
      </c>
      <c r="H26" s="5">
        <v>5704.0100489245442</v>
      </c>
      <c r="I26" s="5">
        <v>5373.5695592974644</v>
      </c>
      <c r="J26" s="5">
        <v>5700.7395258930792</v>
      </c>
      <c r="K26" s="5">
        <v>5419.9278941575303</v>
      </c>
      <c r="L26" s="5">
        <v>5648.6216298692289</v>
      </c>
      <c r="M26" s="5">
        <v>5687.0135894905161</v>
      </c>
      <c r="N26" s="5">
        <v>11380.363901338033</v>
      </c>
      <c r="O26" s="5">
        <v>12258.454662484733</v>
      </c>
      <c r="P26" s="5">
        <v>12418.775786951383</v>
      </c>
      <c r="Q26" s="5">
        <v>20874.832085418682</v>
      </c>
      <c r="R26" s="5">
        <v>21630.680445728001</v>
      </c>
      <c r="S26" s="5">
        <v>22910.616266028796</v>
      </c>
      <c r="T26" s="5">
        <v>25790.329687880465</v>
      </c>
      <c r="U26" s="5">
        <v>23678.125687898966</v>
      </c>
      <c r="V26" s="5">
        <v>23135.236503662039</v>
      </c>
      <c r="W26" s="5">
        <v>21337.230427489492</v>
      </c>
    </row>
    <row r="27" spans="1:27">
      <c r="A27" s="6" t="s">
        <v>128</v>
      </c>
      <c r="B27" s="6" t="s">
        <v>121</v>
      </c>
      <c r="C27" s="5">
        <v>4527.949486767975</v>
      </c>
      <c r="D27" s="5">
        <v>5709.0314320843127</v>
      </c>
      <c r="E27" s="5">
        <v>5521.1756308981585</v>
      </c>
      <c r="F27" s="5">
        <v>5431.8470426146059</v>
      </c>
      <c r="G27" s="5">
        <v>5727.0749975059207</v>
      </c>
      <c r="H27" s="5">
        <v>5774.2155763758492</v>
      </c>
      <c r="I27" s="5">
        <v>5766.8822346094048</v>
      </c>
      <c r="J27" s="5">
        <v>5125.4808914414643</v>
      </c>
      <c r="K27" s="5">
        <v>5302.5502136114237</v>
      </c>
      <c r="L27" s="5">
        <v>6784.6392950509544</v>
      </c>
      <c r="M27" s="5">
        <v>7444.7797478141565</v>
      </c>
      <c r="N27" s="5">
        <v>17196.177121748697</v>
      </c>
      <c r="O27" s="5">
        <v>16910.051674317245</v>
      </c>
      <c r="P27" s="5">
        <v>16497.458348228429</v>
      </c>
      <c r="Q27" s="5">
        <v>28195.011679309056</v>
      </c>
      <c r="R27" s="5">
        <v>28800.613325260638</v>
      </c>
      <c r="S27" s="5">
        <v>29928.987479622388</v>
      </c>
      <c r="T27" s="5">
        <v>26177.949777406568</v>
      </c>
      <c r="U27" s="5">
        <v>31500.853584088647</v>
      </c>
      <c r="V27" s="5">
        <v>32815.575021321318</v>
      </c>
      <c r="W27" s="5">
        <v>34039.516991763383</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99" t="s">
        <v>150</v>
      </c>
      <c r="B29" s="99"/>
      <c r="C29" s="17">
        <v>62616.145284075297</v>
      </c>
      <c r="D29" s="17">
        <v>63159.184909826858</v>
      </c>
      <c r="E29" s="17">
        <v>60090.757280597652</v>
      </c>
      <c r="F29" s="17">
        <v>58678.887898086439</v>
      </c>
      <c r="G29" s="17">
        <v>57340.66174715347</v>
      </c>
      <c r="H29" s="17">
        <v>55239.363003101898</v>
      </c>
      <c r="I29" s="17">
        <v>58887.326840601178</v>
      </c>
      <c r="J29" s="17">
        <v>55509.352443825483</v>
      </c>
      <c r="K29" s="17">
        <v>55299.5824586792</v>
      </c>
      <c r="L29" s="17">
        <v>60809.241168777815</v>
      </c>
      <c r="M29" s="17">
        <v>58949.393452533521</v>
      </c>
      <c r="N29" s="17">
        <v>64644.587858513856</v>
      </c>
      <c r="O29" s="17">
        <v>65845.370250173073</v>
      </c>
      <c r="P29" s="17">
        <v>66082.639718620951</v>
      </c>
      <c r="Q29" s="17">
        <v>69030.419333860307</v>
      </c>
      <c r="R29" s="17">
        <v>71529.561563379975</v>
      </c>
      <c r="S29" s="17">
        <v>74152.204423341886</v>
      </c>
      <c r="T29" s="17">
        <v>74671.442059252469</v>
      </c>
      <c r="U29" s="17">
        <v>77217.146085875676</v>
      </c>
      <c r="V29" s="17">
        <v>78812.496271711818</v>
      </c>
      <c r="W29" s="17">
        <v>77828.497807174019</v>
      </c>
    </row>
    <row r="30" spans="1:27">
      <c r="A30" s="6" t="s">
        <v>128</v>
      </c>
      <c r="B30" s="6" t="s">
        <v>124</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99" t="s">
        <v>144</v>
      </c>
      <c r="B31" s="99"/>
      <c r="C31" s="17">
        <v>62616.145284075297</v>
      </c>
      <c r="D31" s="17">
        <v>63159.184909826858</v>
      </c>
      <c r="E31" s="17">
        <v>60090.898826966353</v>
      </c>
      <c r="F31" s="17">
        <v>58679.470032319237</v>
      </c>
      <c r="G31" s="17">
        <v>57340.66174715347</v>
      </c>
      <c r="H31" s="17">
        <v>55239.363003101898</v>
      </c>
      <c r="I31" s="17">
        <v>58887.523927416034</v>
      </c>
      <c r="J31" s="17">
        <v>55509.577125260417</v>
      </c>
      <c r="K31" s="17">
        <v>55300.557601481225</v>
      </c>
      <c r="L31" s="17">
        <v>60809.241168777815</v>
      </c>
      <c r="M31" s="17">
        <v>58949.672964302481</v>
      </c>
      <c r="N31" s="17">
        <v>64644.885465441213</v>
      </c>
      <c r="O31" s="17">
        <v>65845.87976398613</v>
      </c>
      <c r="P31" s="17">
        <v>66083.945753451262</v>
      </c>
      <c r="Q31" s="17">
        <v>69031.629255434586</v>
      </c>
      <c r="R31" s="17">
        <v>71531.806983921109</v>
      </c>
      <c r="S31" s="17">
        <v>74153.139669199474</v>
      </c>
      <c r="T31" s="17">
        <v>74673.21660757612</v>
      </c>
      <c r="U31" s="17">
        <v>77219.130104969896</v>
      </c>
      <c r="V31" s="17">
        <v>78813.215146115836</v>
      </c>
      <c r="W31" s="17">
        <v>77830.752857253043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50645.988292230861</v>
      </c>
      <c r="D34" s="5">
        <v>48996.276992221319</v>
      </c>
      <c r="E34" s="5">
        <v>52957.422327265202</v>
      </c>
      <c r="F34" s="5">
        <v>51986.687754746919</v>
      </c>
      <c r="G34" s="5">
        <v>49890.957889068479</v>
      </c>
      <c r="H34" s="5">
        <v>47651.672151368046</v>
      </c>
      <c r="I34" s="5">
        <v>46421.235944221924</v>
      </c>
      <c r="J34" s="5">
        <v>41692.325813187788</v>
      </c>
      <c r="K34" s="5">
        <v>41231.45630936922</v>
      </c>
      <c r="L34" s="5">
        <v>41915.248036113931</v>
      </c>
      <c r="M34" s="5">
        <v>41188.460194162231</v>
      </c>
      <c r="N34" s="5">
        <v>41352.370800313649</v>
      </c>
      <c r="O34" s="5">
        <v>42572.497647975943</v>
      </c>
      <c r="P34" s="5">
        <v>42026.949184830053</v>
      </c>
      <c r="Q34" s="5">
        <v>37566.212571380114</v>
      </c>
      <c r="R34" s="5">
        <v>32921.304434733393</v>
      </c>
      <c r="S34" s="5">
        <v>25544.091246548131</v>
      </c>
      <c r="T34" s="5">
        <v>25958.542381444597</v>
      </c>
      <c r="U34" s="5">
        <v>26155.739818318852</v>
      </c>
      <c r="V34" s="5">
        <v>25507.306194760364</v>
      </c>
      <c r="W34" s="5">
        <v>25231.687960480762</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1176.4338360000181</v>
      </c>
      <c r="D36" s="5">
        <v>1176.4338360000213</v>
      </c>
      <c r="E36" s="5">
        <v>1346.3869248000469</v>
      </c>
      <c r="F36" s="5">
        <v>1309.0435920000625</v>
      </c>
      <c r="G36" s="5">
        <v>1309.0435920000557</v>
      </c>
      <c r="H36" s="5">
        <v>1309.0435920000575</v>
      </c>
      <c r="I36" s="5">
        <v>1312.6300128000519</v>
      </c>
      <c r="J36" s="5">
        <v>1258.4545920000526</v>
      </c>
      <c r="K36" s="5">
        <v>1258.4545920000512</v>
      </c>
      <c r="L36" s="5">
        <v>1258.4545920000498</v>
      </c>
      <c r="M36" s="5">
        <v>1261.9024128000522</v>
      </c>
      <c r="N36" s="5">
        <v>1444.3893659846435</v>
      </c>
      <c r="O36" s="5">
        <v>1392.3749488638759</v>
      </c>
      <c r="P36" s="5">
        <v>1287.9503667637946</v>
      </c>
      <c r="Q36" s="5">
        <v>2039.2064956843012</v>
      </c>
      <c r="R36" s="5">
        <v>2314.7034470546819</v>
      </c>
      <c r="S36" s="5">
        <v>3325.1622863270641</v>
      </c>
      <c r="T36" s="5">
        <v>3084.8653050973835</v>
      </c>
      <c r="U36" s="5">
        <v>2312.6712185652023</v>
      </c>
      <c r="V36" s="5">
        <v>3037.1136670997948</v>
      </c>
      <c r="W36" s="5">
        <v>2692.7496764171547</v>
      </c>
    </row>
    <row r="37" spans="1:23">
      <c r="A37" s="6" t="s">
        <v>145</v>
      </c>
      <c r="B37" s="6" t="s">
        <v>116</v>
      </c>
      <c r="C37" s="5">
        <v>2.9203552290160926</v>
      </c>
      <c r="D37" s="5">
        <v>0.64725354053965412</v>
      </c>
      <c r="E37" s="5">
        <v>3.5531720893355807</v>
      </c>
      <c r="F37" s="5">
        <v>15.615352507653361</v>
      </c>
      <c r="G37" s="5">
        <v>2.2551186456072063</v>
      </c>
      <c r="H37" s="5">
        <v>0.50676614177114276</v>
      </c>
      <c r="I37" s="5">
        <v>0.12826835810266321</v>
      </c>
      <c r="J37" s="5">
        <v>16.421203453871978</v>
      </c>
      <c r="K37" s="5">
        <v>7.1049419767105695</v>
      </c>
      <c r="L37" s="5">
        <v>12.217630577107872</v>
      </c>
      <c r="M37" s="5">
        <v>1.9906471739292191</v>
      </c>
      <c r="N37" s="5">
        <v>19.586829237731088</v>
      </c>
      <c r="O37" s="5">
        <v>16.242168774150958</v>
      </c>
      <c r="P37" s="5">
        <v>26.63929417833603</v>
      </c>
      <c r="Q37" s="5">
        <v>37.944351687778358</v>
      </c>
      <c r="R37" s="5">
        <v>56.498371744066482</v>
      </c>
      <c r="S37" s="5">
        <v>233.43936489381628</v>
      </c>
      <c r="T37" s="5">
        <v>237.47947979518648</v>
      </c>
      <c r="U37" s="5">
        <v>39.276637930436195</v>
      </c>
      <c r="V37" s="5">
        <v>264.93618207398566</v>
      </c>
      <c r="W37" s="5">
        <v>109.74155374912159</v>
      </c>
    </row>
    <row r="38" spans="1:23">
      <c r="A38" s="6" t="s">
        <v>145</v>
      </c>
      <c r="B38" s="6" t="s">
        <v>117</v>
      </c>
      <c r="C38" s="5">
        <v>685.11930548994337</v>
      </c>
      <c r="D38" s="5">
        <v>682.35027647994571</v>
      </c>
      <c r="E38" s="5">
        <v>679.58124746994747</v>
      </c>
      <c r="F38" s="5">
        <v>676.8122184599481</v>
      </c>
      <c r="G38" s="5">
        <v>674.04318942994917</v>
      </c>
      <c r="H38" s="5">
        <v>671.27416041994991</v>
      </c>
      <c r="I38" s="5">
        <v>668.50513140994929</v>
      </c>
      <c r="J38" s="5">
        <v>665.7361023999465</v>
      </c>
      <c r="K38" s="5">
        <v>662.9670733899485</v>
      </c>
      <c r="L38" s="5">
        <v>660.19804436994878</v>
      </c>
      <c r="M38" s="5">
        <v>657.42901535994861</v>
      </c>
      <c r="N38" s="5">
        <v>654.6599863399523</v>
      </c>
      <c r="O38" s="5">
        <v>651.89095732995224</v>
      </c>
      <c r="P38" s="5">
        <v>649.12192831995253</v>
      </c>
      <c r="Q38" s="5">
        <v>646.35289929995383</v>
      </c>
      <c r="R38" s="5">
        <v>643.58387028995389</v>
      </c>
      <c r="S38" s="5">
        <v>241.43550114998965</v>
      </c>
      <c r="T38" s="5">
        <v>240.39223269998939</v>
      </c>
      <c r="U38" s="5">
        <v>239.34896423998958</v>
      </c>
      <c r="V38" s="5">
        <v>238.30569578998987</v>
      </c>
      <c r="W38" s="5">
        <v>237.26242733998998</v>
      </c>
    </row>
    <row r="39" spans="1:23">
      <c r="A39" s="6" t="s">
        <v>145</v>
      </c>
      <c r="B39" s="6" t="s">
        <v>118</v>
      </c>
      <c r="C39" s="5">
        <v>16.876673766793434</v>
      </c>
      <c r="D39" s="5">
        <v>38.415306273874251</v>
      </c>
      <c r="E39" s="5">
        <v>38.102566649529813</v>
      </c>
      <c r="F39" s="5">
        <v>71.632256345847267</v>
      </c>
      <c r="G39" s="5">
        <v>61.469570403419063</v>
      </c>
      <c r="H39" s="5">
        <v>114.83566142890814</v>
      </c>
      <c r="I39" s="5">
        <v>303.99432939776216</v>
      </c>
      <c r="J39" s="5">
        <v>251.23588793860597</v>
      </c>
      <c r="K39" s="5">
        <v>363.28013090389794</v>
      </c>
      <c r="L39" s="5">
        <v>415.38228523267088</v>
      </c>
      <c r="M39" s="5">
        <v>405.01522047536128</v>
      </c>
      <c r="N39" s="5">
        <v>590.07900839503202</v>
      </c>
      <c r="O39" s="5">
        <v>611.26288767804351</v>
      </c>
      <c r="P39" s="5">
        <v>832.10107724585714</v>
      </c>
      <c r="Q39" s="5">
        <v>3175.3869220406159</v>
      </c>
      <c r="R39" s="5">
        <v>3188.4855574966318</v>
      </c>
      <c r="S39" s="5">
        <v>5192.5380117848636</v>
      </c>
      <c r="T39" s="5">
        <v>4833.3732553763566</v>
      </c>
      <c r="U39" s="5">
        <v>5253.7690636198367</v>
      </c>
      <c r="V39" s="5">
        <v>5442.2647024873759</v>
      </c>
      <c r="W39" s="5">
        <v>5579.3342138972475</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2306.7853905463694</v>
      </c>
      <c r="D41" s="5">
        <v>4232.841972298469</v>
      </c>
      <c r="E41" s="5">
        <v>4120.3903085758084</v>
      </c>
      <c r="F41" s="5">
        <v>4065.8538202894124</v>
      </c>
      <c r="G41" s="5">
        <v>6046.6102358098378</v>
      </c>
      <c r="H41" s="5">
        <v>7638.9427657928172</v>
      </c>
      <c r="I41" s="5">
        <v>7214.2260393893894</v>
      </c>
      <c r="J41" s="5">
        <v>11664.844397942259</v>
      </c>
      <c r="K41" s="5">
        <v>12887.317016171884</v>
      </c>
      <c r="L41" s="5">
        <v>12708.373437963557</v>
      </c>
      <c r="M41" s="5">
        <v>12355.223914447572</v>
      </c>
      <c r="N41" s="5">
        <v>12292.156016828823</v>
      </c>
      <c r="O41" s="5">
        <v>11953.171523641235</v>
      </c>
      <c r="P41" s="5">
        <v>12046.715096924723</v>
      </c>
      <c r="Q41" s="5">
        <v>13107.004392733525</v>
      </c>
      <c r="R41" s="5">
        <v>16321.996360748317</v>
      </c>
      <c r="S41" s="5">
        <v>20761.910474473596</v>
      </c>
      <c r="T41" s="5">
        <v>21362.840323054195</v>
      </c>
      <c r="U41" s="5">
        <v>21542.672556017693</v>
      </c>
      <c r="V41" s="5">
        <v>21717.053384907271</v>
      </c>
      <c r="W41" s="5">
        <v>21053.412996538045</v>
      </c>
    </row>
    <row r="42" spans="1:23">
      <c r="A42" s="6" t="s">
        <v>145</v>
      </c>
      <c r="B42" s="6" t="s">
        <v>121</v>
      </c>
      <c r="C42" s="5">
        <v>5005.2817667329755</v>
      </c>
      <c r="D42" s="5">
        <v>6213.3795789951155</v>
      </c>
      <c r="E42" s="5">
        <v>6131.1274016582402</v>
      </c>
      <c r="F42" s="5">
        <v>6118.8456715449774</v>
      </c>
      <c r="G42" s="5">
        <v>6224.2792601041183</v>
      </c>
      <c r="H42" s="5">
        <v>7377.5486168026191</v>
      </c>
      <c r="I42" s="5">
        <v>10610.808701954356</v>
      </c>
      <c r="J42" s="5">
        <v>8976.2829639497995</v>
      </c>
      <c r="K42" s="5">
        <v>10604.00649564038</v>
      </c>
      <c r="L42" s="5">
        <v>10778.228276049271</v>
      </c>
      <c r="M42" s="5">
        <v>11272.663623081566</v>
      </c>
      <c r="N42" s="5">
        <v>11453.067577392258</v>
      </c>
      <c r="O42" s="5">
        <v>11344.041395727518</v>
      </c>
      <c r="P42" s="5">
        <v>11321.115245172139</v>
      </c>
      <c r="Q42" s="5">
        <v>11401.267119309859</v>
      </c>
      <c r="R42" s="5">
        <v>11360.894127188005</v>
      </c>
      <c r="S42" s="5">
        <v>14149.396648834609</v>
      </c>
      <c r="T42" s="5">
        <v>11825.082335742896</v>
      </c>
      <c r="U42" s="5">
        <v>13091.009780257957</v>
      </c>
      <c r="V42" s="5">
        <v>13894.179850192242</v>
      </c>
      <c r="W42" s="5">
        <v>14619.762358570151</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99" t="s">
        <v>150</v>
      </c>
      <c r="B44" s="99"/>
      <c r="C44" s="17">
        <v>65553.091244002979</v>
      </c>
      <c r="D44" s="17">
        <v>67368.975831542019</v>
      </c>
      <c r="E44" s="17">
        <v>71608.374383390081</v>
      </c>
      <c r="F44" s="17">
        <v>70782.96184028787</v>
      </c>
      <c r="G44" s="17">
        <v>70998.67810731144</v>
      </c>
      <c r="H44" s="17">
        <v>71741.346094158958</v>
      </c>
      <c r="I44" s="17">
        <v>73573.302988010561</v>
      </c>
      <c r="J44" s="17">
        <v>71856.885498189527</v>
      </c>
      <c r="K44" s="17">
        <v>74482.919829928593</v>
      </c>
      <c r="L44" s="17">
        <v>75408.417969248563</v>
      </c>
      <c r="M44" s="17">
        <v>75075.336864448807</v>
      </c>
      <c r="N44" s="17">
        <v>75820.541686451266</v>
      </c>
      <c r="O44" s="17">
        <v>76875.604124197678</v>
      </c>
      <c r="P44" s="17">
        <v>76701.213298851595</v>
      </c>
      <c r="Q44" s="17">
        <v>74674.119153929845</v>
      </c>
      <c r="R44" s="17">
        <v>74025.238721383415</v>
      </c>
      <c r="S44" s="17">
        <v>75084.111794968805</v>
      </c>
      <c r="T44" s="17">
        <v>73920.842562970152</v>
      </c>
      <c r="U44" s="17">
        <v>74976.81704065323</v>
      </c>
      <c r="V44" s="17">
        <v>76684.37955223945</v>
      </c>
      <c r="W44" s="17">
        <v>76502.387977496823</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99" t="s">
        <v>144</v>
      </c>
      <c r="B46" s="99"/>
      <c r="C46" s="17">
        <v>65553.091244002979</v>
      </c>
      <c r="D46" s="17">
        <v>67368.975831542019</v>
      </c>
      <c r="E46" s="17">
        <v>71608.374383390081</v>
      </c>
      <c r="F46" s="17">
        <v>70782.96184028787</v>
      </c>
      <c r="G46" s="17">
        <v>70998.67810731144</v>
      </c>
      <c r="H46" s="17">
        <v>71741.346094158958</v>
      </c>
      <c r="I46" s="17">
        <v>73573.302988010561</v>
      </c>
      <c r="J46" s="17">
        <v>71856.885498189527</v>
      </c>
      <c r="K46" s="17">
        <v>74482.919829928593</v>
      </c>
      <c r="L46" s="17">
        <v>75408.417969248563</v>
      </c>
      <c r="M46" s="17">
        <v>75075.336864448807</v>
      </c>
      <c r="N46" s="17">
        <v>75820.541686451266</v>
      </c>
      <c r="O46" s="17">
        <v>76875.903946527411</v>
      </c>
      <c r="P46" s="17">
        <v>76701.215115358078</v>
      </c>
      <c r="Q46" s="17">
        <v>74674.817163733722</v>
      </c>
      <c r="R46" s="17">
        <v>74025.778550411618</v>
      </c>
      <c r="S46" s="17">
        <v>75084.111794968805</v>
      </c>
      <c r="T46" s="17">
        <v>73922.284101580633</v>
      </c>
      <c r="U46" s="17">
        <v>74978.006955796795</v>
      </c>
      <c r="V46" s="17">
        <v>76685.476285895507</v>
      </c>
      <c r="W46" s="17">
        <v>76502.387977496823</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31943.022856575655</v>
      </c>
      <c r="D50" s="5">
        <v>33622.333319302044</v>
      </c>
      <c r="E50" s="5">
        <v>33510.640882241045</v>
      </c>
      <c r="F50" s="5">
        <v>34163.178874316276</v>
      </c>
      <c r="G50" s="5">
        <v>34005.917859207082</v>
      </c>
      <c r="H50" s="5">
        <v>32916.875248030825</v>
      </c>
      <c r="I50" s="5">
        <v>33487.652418283717</v>
      </c>
      <c r="J50" s="5">
        <v>32296.838027753132</v>
      </c>
      <c r="K50" s="5">
        <v>30181.502960088306</v>
      </c>
      <c r="L50" s="5">
        <v>28187.680589320687</v>
      </c>
      <c r="M50" s="5">
        <v>24698.456457235523</v>
      </c>
      <c r="N50" s="5">
        <v>22121.339449497693</v>
      </c>
      <c r="O50" s="5">
        <v>22538.276285940818</v>
      </c>
      <c r="P50" s="5">
        <v>22222.057133856364</v>
      </c>
      <c r="Q50" s="5">
        <v>22192.237189861065</v>
      </c>
      <c r="R50" s="5">
        <v>21502.835934733113</v>
      </c>
      <c r="S50" s="5">
        <v>21938.126749075585</v>
      </c>
      <c r="T50" s="5">
        <v>21445.386589373764</v>
      </c>
      <c r="U50" s="5">
        <v>22959.628364109078</v>
      </c>
      <c r="V50" s="5">
        <v>22542.173200822406</v>
      </c>
      <c r="W50" s="5">
        <v>20975.442357140375</v>
      </c>
    </row>
    <row r="51" spans="1:23">
      <c r="A51" s="6" t="s">
        <v>146</v>
      </c>
      <c r="B51" s="6" t="s">
        <v>115</v>
      </c>
      <c r="C51" s="5">
        <v>32.010417906164726</v>
      </c>
      <c r="D51" s="5">
        <v>14.879112902267552</v>
      </c>
      <c r="E51" s="5">
        <v>14.043523004650332</v>
      </c>
      <c r="F51" s="5">
        <v>7.6716817920300526</v>
      </c>
      <c r="G51" s="5">
        <v>10.081627386734915</v>
      </c>
      <c r="H51" s="5">
        <v>4.2897312697389003</v>
      </c>
      <c r="I51" s="5">
        <v>4.5375018265936466</v>
      </c>
      <c r="J51" s="5">
        <v>7.3604468506840597</v>
      </c>
      <c r="K51" s="5">
        <v>10.776481612957015</v>
      </c>
      <c r="L51" s="5">
        <v>12.062140173170429</v>
      </c>
      <c r="M51" s="5">
        <v>18.716341191668079</v>
      </c>
      <c r="N51" s="5">
        <v>65.030074375104491</v>
      </c>
      <c r="O51" s="5">
        <v>52.465497968141833</v>
      </c>
      <c r="P51" s="5">
        <v>80.368526201762961</v>
      </c>
      <c r="Q51" s="5">
        <v>86.743439006047367</v>
      </c>
      <c r="R51" s="5">
        <v>90.737635444201146</v>
      </c>
      <c r="S51" s="5">
        <v>750.96478518446156</v>
      </c>
      <c r="T51" s="5">
        <v>188.34466140669619</v>
      </c>
      <c r="U51" s="5">
        <v>19.663024541153906</v>
      </c>
      <c r="V51" s="5">
        <v>101.49452911576498</v>
      </c>
      <c r="W51" s="5">
        <v>55.970272934151403</v>
      </c>
    </row>
    <row r="52" spans="1:23">
      <c r="A52" s="6" t="s">
        <v>146</v>
      </c>
      <c r="B52" s="6" t="s">
        <v>116</v>
      </c>
      <c r="C52" s="5">
        <v>30.72996798189957</v>
      </c>
      <c r="D52" s="5">
        <v>15.675782722872933</v>
      </c>
      <c r="E52" s="5">
        <v>10.466861522337258</v>
      </c>
      <c r="F52" s="5">
        <v>8.5110062735591203</v>
      </c>
      <c r="G52" s="5">
        <v>17.019686818171493</v>
      </c>
      <c r="H52" s="5">
        <v>4.1014433524050178</v>
      </c>
      <c r="I52" s="5">
        <v>4.1999368239927168</v>
      </c>
      <c r="J52" s="5">
        <v>7.5544960571101525</v>
      </c>
      <c r="K52" s="5">
        <v>12.838566574422693</v>
      </c>
      <c r="L52" s="5">
        <v>9.3161464021317606</v>
      </c>
      <c r="M52" s="5">
        <v>29.337513720574968</v>
      </c>
      <c r="N52" s="5">
        <v>52.693384172319163</v>
      </c>
      <c r="O52" s="5">
        <v>20.848805400141071</v>
      </c>
      <c r="P52" s="5">
        <v>45.983702936167703</v>
      </c>
      <c r="Q52" s="5">
        <v>66.769990303896009</v>
      </c>
      <c r="R52" s="5">
        <v>71.295173695528348</v>
      </c>
      <c r="S52" s="5">
        <v>682.43039899184407</v>
      </c>
      <c r="T52" s="5">
        <v>158.32319859643906</v>
      </c>
      <c r="U52" s="5">
        <v>36.6973827889964</v>
      </c>
      <c r="V52" s="5">
        <v>375.79531629706742</v>
      </c>
      <c r="W52" s="5">
        <v>179.09067743552848</v>
      </c>
    </row>
    <row r="53" spans="1:23">
      <c r="A53" s="6" t="s">
        <v>146</v>
      </c>
      <c r="B53" s="6" t="s">
        <v>117</v>
      </c>
      <c r="C53" s="5">
        <v>3111.8146060508307</v>
      </c>
      <c r="D53" s="5">
        <v>2879.0047128599972</v>
      </c>
      <c r="E53" s="5">
        <v>2723.5062865060709</v>
      </c>
      <c r="F53" s="5">
        <v>3424.4431134744955</v>
      </c>
      <c r="G53" s="5">
        <v>2649.1550803241939</v>
      </c>
      <c r="H53" s="5">
        <v>3048.9299021678667</v>
      </c>
      <c r="I53" s="5">
        <v>1843.0324315248956</v>
      </c>
      <c r="J53" s="5">
        <v>3714.7813863294623</v>
      </c>
      <c r="K53" s="5">
        <v>3486.7660648784663</v>
      </c>
      <c r="L53" s="5">
        <v>2741.5906335817035</v>
      </c>
      <c r="M53" s="5">
        <v>2986.7883336722889</v>
      </c>
      <c r="N53" s="5">
        <v>2762.1725248408093</v>
      </c>
      <c r="O53" s="5">
        <v>2611.1445561913397</v>
      </c>
      <c r="P53" s="5">
        <v>3284.3395208053248</v>
      </c>
      <c r="Q53" s="5">
        <v>2541.1845240909806</v>
      </c>
      <c r="R53" s="5">
        <v>2923.1604944233973</v>
      </c>
      <c r="S53" s="5">
        <v>1765.8119841145678</v>
      </c>
      <c r="T53" s="5">
        <v>3560.2706515169484</v>
      </c>
      <c r="U53" s="5">
        <v>3344.0723940663574</v>
      </c>
      <c r="V53" s="5">
        <v>2626.6017439077459</v>
      </c>
      <c r="W53" s="5">
        <v>2860.2757905419089</v>
      </c>
    </row>
    <row r="54" spans="1:23">
      <c r="A54" s="6" t="s">
        <v>146</v>
      </c>
      <c r="B54" s="6" t="s">
        <v>118</v>
      </c>
      <c r="C54" s="5">
        <v>38.582524031307912</v>
      </c>
      <c r="D54" s="5">
        <v>33.520156433149026</v>
      </c>
      <c r="E54" s="5">
        <v>29.123338887063742</v>
      </c>
      <c r="F54" s="5">
        <v>33.713591890744866</v>
      </c>
      <c r="G54" s="5">
        <v>48.307972953388173</v>
      </c>
      <c r="H54" s="5">
        <v>67.832384701217819</v>
      </c>
      <c r="I54" s="5">
        <v>69.428817648684827</v>
      </c>
      <c r="J54" s="5">
        <v>81.602477809543615</v>
      </c>
      <c r="K54" s="5">
        <v>89.324593989995407</v>
      </c>
      <c r="L54" s="5">
        <v>129.34215776159661</v>
      </c>
      <c r="M54" s="5">
        <v>137.82115329856708</v>
      </c>
      <c r="N54" s="5">
        <v>162.4067269525423</v>
      </c>
      <c r="O54" s="5">
        <v>148.67969137483129</v>
      </c>
      <c r="P54" s="5">
        <v>240.97442838093428</v>
      </c>
      <c r="Q54" s="5">
        <v>1449.8153174035401</v>
      </c>
      <c r="R54" s="5">
        <v>1472.5316860554362</v>
      </c>
      <c r="S54" s="5">
        <v>1611.3910092254928</v>
      </c>
      <c r="T54" s="5">
        <v>1847.5473244675202</v>
      </c>
      <c r="U54" s="5">
        <v>2680.7536111400232</v>
      </c>
      <c r="V54" s="5">
        <v>2538.536479802041</v>
      </c>
      <c r="W54" s="5">
        <v>2711.7908538500183</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13136.406889568492</v>
      </c>
      <c r="D56" s="5">
        <v>12583.69068372268</v>
      </c>
      <c r="E56" s="5">
        <v>12624.789513846395</v>
      </c>
      <c r="F56" s="5">
        <v>13115.567899168997</v>
      </c>
      <c r="G56" s="5">
        <v>14631.675653592585</v>
      </c>
      <c r="H56" s="5">
        <v>15630.302095495292</v>
      </c>
      <c r="I56" s="5">
        <v>16280.482183589022</v>
      </c>
      <c r="J56" s="5">
        <v>17525.042958909336</v>
      </c>
      <c r="K56" s="5">
        <v>19570.708798445026</v>
      </c>
      <c r="L56" s="5">
        <v>19010.914205256155</v>
      </c>
      <c r="M56" s="5">
        <v>21269.727779116329</v>
      </c>
      <c r="N56" s="5">
        <v>18224.071423865487</v>
      </c>
      <c r="O56" s="5">
        <v>18123.96875247515</v>
      </c>
      <c r="P56" s="5">
        <v>18686.624183608834</v>
      </c>
      <c r="Q56" s="5">
        <v>19756.324471004282</v>
      </c>
      <c r="R56" s="5">
        <v>19349.745462812843</v>
      </c>
      <c r="S56" s="5">
        <v>18035.425088911303</v>
      </c>
      <c r="T56" s="5">
        <v>17818.518736925369</v>
      </c>
      <c r="U56" s="5">
        <v>17907.471068752493</v>
      </c>
      <c r="V56" s="5">
        <v>17949.292150786965</v>
      </c>
      <c r="W56" s="5">
        <v>20044.964628187419</v>
      </c>
    </row>
    <row r="57" spans="1:23">
      <c r="A57" s="6" t="s">
        <v>146</v>
      </c>
      <c r="B57" s="6" t="s">
        <v>121</v>
      </c>
      <c r="C57" s="5">
        <v>2277.0261118926451</v>
      </c>
      <c r="D57" s="5">
        <v>2452.2245530073105</v>
      </c>
      <c r="E57" s="5">
        <v>2345.6043845089248</v>
      </c>
      <c r="F57" s="5">
        <v>2573.7262862832172</v>
      </c>
      <c r="G57" s="5">
        <v>3013.8636392714598</v>
      </c>
      <c r="H57" s="5">
        <v>3521.8759683394001</v>
      </c>
      <c r="I57" s="5">
        <v>3943.4253464149469</v>
      </c>
      <c r="J57" s="5">
        <v>3887.6459005754568</v>
      </c>
      <c r="K57" s="5">
        <v>4362.1015637885566</v>
      </c>
      <c r="L57" s="5">
        <v>4353.3633477794974</v>
      </c>
      <c r="M57" s="5">
        <v>4322.7407273568033</v>
      </c>
      <c r="N57" s="5">
        <v>4666.1287352023792</v>
      </c>
      <c r="O57" s="5">
        <v>4440.1823564130755</v>
      </c>
      <c r="P57" s="5">
        <v>4333.3091395868441</v>
      </c>
      <c r="Q57" s="5">
        <v>4573.9987623848056</v>
      </c>
      <c r="R57" s="5">
        <v>4648.2313302437296</v>
      </c>
      <c r="S57" s="5">
        <v>5318.7631716433916</v>
      </c>
      <c r="T57" s="5">
        <v>4830.7260794733993</v>
      </c>
      <c r="U57" s="5">
        <v>4974.063460924529</v>
      </c>
      <c r="V57" s="5">
        <v>4957.6862014822618</v>
      </c>
      <c r="W57" s="5">
        <v>4919.4829091342526</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99" t="s">
        <v>150</v>
      </c>
      <c r="B59" s="99"/>
      <c r="C59" s="17">
        <v>53907.749040621478</v>
      </c>
      <c r="D59" s="17">
        <v>55153.14004046937</v>
      </c>
      <c r="E59" s="17">
        <v>54990.213413553312</v>
      </c>
      <c r="F59" s="17">
        <v>57167.045553568081</v>
      </c>
      <c r="G59" s="17">
        <v>58287.14959434823</v>
      </c>
      <c r="H59" s="17">
        <v>59170.939346093932</v>
      </c>
      <c r="I59" s="17">
        <v>59698.440055924162</v>
      </c>
      <c r="J59" s="17">
        <v>61685.128938414491</v>
      </c>
      <c r="K59" s="17">
        <v>61977.596507764843</v>
      </c>
      <c r="L59" s="17">
        <v>58761.392031846735</v>
      </c>
      <c r="M59" s="17">
        <v>57875.085184537587</v>
      </c>
      <c r="N59" s="17">
        <v>52624.897363418393</v>
      </c>
      <c r="O59" s="17">
        <v>52784.878116486361</v>
      </c>
      <c r="P59" s="17">
        <v>54082.003949088801</v>
      </c>
      <c r="Q59" s="17">
        <v>55335.213072546569</v>
      </c>
      <c r="R59" s="17">
        <v>55285.772586997213</v>
      </c>
      <c r="S59" s="17">
        <v>55534.802690317549</v>
      </c>
      <c r="T59" s="17">
        <v>55335.582847479709</v>
      </c>
      <c r="U59" s="17">
        <v>56832.243572318308</v>
      </c>
      <c r="V59" s="17">
        <v>56498.237584162714</v>
      </c>
      <c r="W59" s="17">
        <v>57433.00615225693</v>
      </c>
    </row>
    <row r="60" spans="1:23">
      <c r="A60" s="6" t="s">
        <v>146</v>
      </c>
      <c r="B60" s="6" t="s">
        <v>124</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99" t="s">
        <v>144</v>
      </c>
      <c r="B61" s="99"/>
      <c r="C61" s="17">
        <v>53907.80621296179</v>
      </c>
      <c r="D61" s="17">
        <v>55153.14004046937</v>
      </c>
      <c r="E61" s="17">
        <v>54990.213413553312</v>
      </c>
      <c r="F61" s="17">
        <v>57167.045553568081</v>
      </c>
      <c r="G61" s="17">
        <v>58287.591557048676</v>
      </c>
      <c r="H61" s="17">
        <v>59170.939346093932</v>
      </c>
      <c r="I61" s="17">
        <v>59698.440055924162</v>
      </c>
      <c r="J61" s="17">
        <v>61685.128938414491</v>
      </c>
      <c r="K61" s="17">
        <v>61977.983484307304</v>
      </c>
      <c r="L61" s="17">
        <v>58761.392031846735</v>
      </c>
      <c r="M61" s="17">
        <v>57875.085184537587</v>
      </c>
      <c r="N61" s="17">
        <v>52624.897363418393</v>
      </c>
      <c r="O61" s="17">
        <v>52784.878116486361</v>
      </c>
      <c r="P61" s="17">
        <v>54082.003949088801</v>
      </c>
      <c r="Q61" s="17">
        <v>55336.054050280982</v>
      </c>
      <c r="R61" s="17">
        <v>55285.943285349727</v>
      </c>
      <c r="S61" s="17">
        <v>55534.802690317549</v>
      </c>
      <c r="T61" s="17">
        <v>55336.561311047466</v>
      </c>
      <c r="U61" s="17">
        <v>56833.277590249643</v>
      </c>
      <c r="V61" s="17">
        <v>56498.237584162714</v>
      </c>
      <c r="W61" s="17">
        <v>57434.548424596767</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1899.8944303165699</v>
      </c>
      <c r="D66" s="5">
        <v>1913.0188877072951</v>
      </c>
      <c r="E66" s="5">
        <v>1533.8587430636853</v>
      </c>
      <c r="F66" s="5">
        <v>547.49999999123565</v>
      </c>
      <c r="G66" s="5">
        <v>547.49999999123634</v>
      </c>
      <c r="H66" s="5">
        <v>547.49999999123622</v>
      </c>
      <c r="I66" s="5">
        <v>548.99999999121439</v>
      </c>
      <c r="J66" s="5">
        <v>547.49999999123679</v>
      </c>
      <c r="K66" s="5">
        <v>547.49999999123816</v>
      </c>
      <c r="L66" s="5">
        <v>547.49999999123634</v>
      </c>
      <c r="M66" s="5">
        <v>548.99999999121121</v>
      </c>
      <c r="N66" s="5">
        <v>1410.2548830688595</v>
      </c>
      <c r="O66" s="5">
        <v>1453.6937406986101</v>
      </c>
      <c r="P66" s="5">
        <v>998.94176616876871</v>
      </c>
      <c r="Q66" s="5">
        <v>1262.9067569465444</v>
      </c>
      <c r="R66" s="5">
        <v>1479.1443117323945</v>
      </c>
      <c r="S66" s="5">
        <v>509.1393147489083</v>
      </c>
      <c r="T66" s="5">
        <v>344.04027898104147</v>
      </c>
      <c r="U66" s="5">
        <v>202.42591937216261</v>
      </c>
      <c r="V66" s="5">
        <v>501.08942179823754</v>
      </c>
      <c r="W66" s="5">
        <v>307.0532242707726</v>
      </c>
    </row>
    <row r="67" spans="1:23">
      <c r="A67" s="6" t="s">
        <v>147</v>
      </c>
      <c r="B67" s="6" t="s">
        <v>116</v>
      </c>
      <c r="C67" s="5">
        <v>65.08347386734853</v>
      </c>
      <c r="D67" s="5">
        <v>77.55409961701136</v>
      </c>
      <c r="E67" s="5">
        <v>126.48243034875668</v>
      </c>
      <c r="F67" s="5">
        <v>7.7702062404134224</v>
      </c>
      <c r="G67" s="5">
        <v>10.377201559181191</v>
      </c>
      <c r="H67" s="5">
        <v>4.6258848385878402</v>
      </c>
      <c r="I67" s="5">
        <v>4.9117575432407277</v>
      </c>
      <c r="J67" s="5">
        <v>5.9084515176262471</v>
      </c>
      <c r="K67" s="5">
        <v>9.4126366810183022</v>
      </c>
      <c r="L67" s="5">
        <v>10.062739609798799</v>
      </c>
      <c r="M67" s="5">
        <v>19.019907936634297</v>
      </c>
      <c r="N67" s="5">
        <v>142.79948582633958</v>
      </c>
      <c r="O67" s="5">
        <v>129.16132928577397</v>
      </c>
      <c r="P67" s="5">
        <v>121.39765141712756</v>
      </c>
      <c r="Q67" s="5">
        <v>242.83973558764021</v>
      </c>
      <c r="R67" s="5">
        <v>175.88226525472629</v>
      </c>
      <c r="S67" s="5">
        <v>800.14666702106092</v>
      </c>
      <c r="T67" s="5">
        <v>432.87533134016815</v>
      </c>
      <c r="U67" s="5">
        <v>227.12806343277788</v>
      </c>
      <c r="V67" s="5">
        <v>731.00557764289817</v>
      </c>
      <c r="W67" s="5">
        <v>433.9484302377524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92.974578546546894</v>
      </c>
      <c r="D69" s="5">
        <v>93.490553656458758</v>
      </c>
      <c r="E69" s="5">
        <v>89.071657612253304</v>
      </c>
      <c r="F69" s="5">
        <v>58.009245422885883</v>
      </c>
      <c r="G69" s="5">
        <v>76.361545024365526</v>
      </c>
      <c r="H69" s="5">
        <v>92.56945698404823</v>
      </c>
      <c r="I69" s="5">
        <v>86.943909460321692</v>
      </c>
      <c r="J69" s="5">
        <v>91.592905678756097</v>
      </c>
      <c r="K69" s="5">
        <v>76.090736609688634</v>
      </c>
      <c r="L69" s="5">
        <v>116.8088708238609</v>
      </c>
      <c r="M69" s="5">
        <v>209.78214325433987</v>
      </c>
      <c r="N69" s="5">
        <v>400.16343634699251</v>
      </c>
      <c r="O69" s="5">
        <v>402.00528259765485</v>
      </c>
      <c r="P69" s="5">
        <v>394.48016637180689</v>
      </c>
      <c r="Q69" s="5">
        <v>1064.8638881467175</v>
      </c>
      <c r="R69" s="5">
        <v>1057.6689393572201</v>
      </c>
      <c r="S69" s="5">
        <v>1299.4637614402959</v>
      </c>
      <c r="T69" s="5">
        <v>1257.774351945149</v>
      </c>
      <c r="U69" s="5">
        <v>1282.2168156308662</v>
      </c>
      <c r="V69" s="5">
        <v>1278.5540371380423</v>
      </c>
      <c r="W69" s="5">
        <v>1650.8245960368952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6859.4509081224214</v>
      </c>
      <c r="D71" s="5">
        <v>6127.5894813099021</v>
      </c>
      <c r="E71" s="5">
        <v>6301.8402936332286</v>
      </c>
      <c r="F71" s="5">
        <v>6242.1397374123026</v>
      </c>
      <c r="G71" s="5">
        <v>6812.4268340388453</v>
      </c>
      <c r="H71" s="5">
        <v>6709.1012229143171</v>
      </c>
      <c r="I71" s="5">
        <v>6243.3028486917719</v>
      </c>
      <c r="J71" s="5">
        <v>6254.7187680617972</v>
      </c>
      <c r="K71" s="5">
        <v>6187.7046800007511</v>
      </c>
      <c r="L71" s="5">
        <v>6106.4249624247332</v>
      </c>
      <c r="M71" s="5">
        <v>6593.7702811173767</v>
      </c>
      <c r="N71" s="5">
        <v>7102.012955620552</v>
      </c>
      <c r="O71" s="5">
        <v>6651.6379587527299</v>
      </c>
      <c r="P71" s="5">
        <v>6458.9780736312032</v>
      </c>
      <c r="Q71" s="5">
        <v>7072.317104024778</v>
      </c>
      <c r="R71" s="5">
        <v>6248.0242045123705</v>
      </c>
      <c r="S71" s="5">
        <v>8358.7338188012927</v>
      </c>
      <c r="T71" s="5">
        <v>8490.9437729714045</v>
      </c>
      <c r="U71" s="5">
        <v>7961.5105252262074</v>
      </c>
      <c r="V71" s="5">
        <v>8676.5705903643957</v>
      </c>
      <c r="W71" s="5">
        <v>9381.6214294845358</v>
      </c>
    </row>
    <row r="72" spans="1:23">
      <c r="A72" s="6" t="s">
        <v>147</v>
      </c>
      <c r="B72" s="6" t="s">
        <v>121</v>
      </c>
      <c r="C72" s="5">
        <v>964.27016276399854</v>
      </c>
      <c r="D72" s="5">
        <v>1009.415109627</v>
      </c>
      <c r="E72" s="5">
        <v>972.54848291400083</v>
      </c>
      <c r="F72" s="5">
        <v>978.96544118099996</v>
      </c>
      <c r="G72" s="5">
        <v>965.11986677699906</v>
      </c>
      <c r="H72" s="5">
        <v>992.03250852000406</v>
      </c>
      <c r="I72" s="5">
        <v>1010.8961560169994</v>
      </c>
      <c r="J72" s="5">
        <v>939.59850754799766</v>
      </c>
      <c r="K72" s="5">
        <v>980.73756941399779</v>
      </c>
      <c r="L72" s="5">
        <v>1727.0762158893583</v>
      </c>
      <c r="M72" s="5">
        <v>2379.4953974547393</v>
      </c>
      <c r="N72" s="5">
        <v>4940.3433697651044</v>
      </c>
      <c r="O72" s="5">
        <v>4967.5080456863179</v>
      </c>
      <c r="P72" s="5">
        <v>5013.8877861460414</v>
      </c>
      <c r="Q72" s="5">
        <v>5030.4431076830288</v>
      </c>
      <c r="R72" s="5">
        <v>5162.0962549182595</v>
      </c>
      <c r="S72" s="5">
        <v>6331.102517426536</v>
      </c>
      <c r="T72" s="5">
        <v>5892.9857421606212</v>
      </c>
      <c r="U72" s="5">
        <v>6276.4469440372659</v>
      </c>
      <c r="V72" s="5">
        <v>6232.1121337668028</v>
      </c>
      <c r="W72" s="5">
        <v>6388.6275382327913</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99" t="s">
        <v>150</v>
      </c>
      <c r="B74" s="99"/>
      <c r="C74" s="17">
        <v>11739.646982937138</v>
      </c>
      <c r="D74" s="17">
        <v>11120.081881749409</v>
      </c>
      <c r="E74" s="17">
        <v>10946.732664145573</v>
      </c>
      <c r="F74" s="17">
        <v>9794.2802730398507</v>
      </c>
      <c r="G74" s="17">
        <v>10356.45161658146</v>
      </c>
      <c r="H74" s="17">
        <v>10280.217955566246</v>
      </c>
      <c r="I74" s="17">
        <v>9844.6006018121261</v>
      </c>
      <c r="J74" s="17">
        <v>9792.3132954744578</v>
      </c>
      <c r="K74" s="17">
        <v>9776.286880356005</v>
      </c>
      <c r="L74" s="17">
        <v>10449.869680491325</v>
      </c>
      <c r="M74" s="17">
        <v>11612.847241618461</v>
      </c>
      <c r="N74" s="17">
        <v>15684.045919378654</v>
      </c>
      <c r="O74" s="17">
        <v>15315.936985817931</v>
      </c>
      <c r="P74" s="17">
        <v>14750.132111648039</v>
      </c>
      <c r="Q74" s="17">
        <v>15875.22714416029</v>
      </c>
      <c r="R74" s="17">
        <v>15427.626230815651</v>
      </c>
      <c r="S74" s="17">
        <v>18417.704817017897</v>
      </c>
      <c r="T74" s="17">
        <v>17632.830656276434</v>
      </c>
      <c r="U74" s="17">
        <v>17188.033368565717</v>
      </c>
      <c r="V74" s="17">
        <v>18734.786240916535</v>
      </c>
      <c r="W74" s="17">
        <v>19222.935320662553</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99" t="s">
        <v>144</v>
      </c>
      <c r="B76" s="99"/>
      <c r="C76" s="17">
        <v>11739.728024898761</v>
      </c>
      <c r="D76" s="17">
        <v>11120.081881749409</v>
      </c>
      <c r="E76" s="17">
        <v>10946.732664145573</v>
      </c>
      <c r="F76" s="17">
        <v>9794.2802730398507</v>
      </c>
      <c r="G76" s="17">
        <v>10356.613091712474</v>
      </c>
      <c r="H76" s="17">
        <v>10280.217955566246</v>
      </c>
      <c r="I76" s="17">
        <v>9844.6006018121261</v>
      </c>
      <c r="J76" s="17">
        <v>9792.3132954744578</v>
      </c>
      <c r="K76" s="17">
        <v>9776.4993183567149</v>
      </c>
      <c r="L76" s="17">
        <v>10449.869680491325</v>
      </c>
      <c r="M76" s="17">
        <v>11612.847241618461</v>
      </c>
      <c r="N76" s="17">
        <v>15684.045919378654</v>
      </c>
      <c r="O76" s="17">
        <v>15315.936985817931</v>
      </c>
      <c r="P76" s="17">
        <v>14750.132111648039</v>
      </c>
      <c r="Q76" s="17">
        <v>15875.615592695633</v>
      </c>
      <c r="R76" s="17">
        <v>15428.343022099738</v>
      </c>
      <c r="S76" s="17">
        <v>18418.366116350484</v>
      </c>
      <c r="T76" s="17">
        <v>17633.278891038408</v>
      </c>
      <c r="U76" s="17">
        <v>17188.499933282212</v>
      </c>
      <c r="V76" s="17">
        <v>18734.786240916535</v>
      </c>
      <c r="W76" s="17">
        <v>19223.698835574465</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10001.341142965053</v>
      </c>
      <c r="D83" s="5">
        <v>7725.9436979441853</v>
      </c>
      <c r="E83" s="5">
        <v>7793.1630234099175</v>
      </c>
      <c r="F83" s="5">
        <v>9262.7757446714168</v>
      </c>
      <c r="G83" s="5">
        <v>8581.5502146059225</v>
      </c>
      <c r="H83" s="5">
        <v>10090.760557697433</v>
      </c>
      <c r="I83" s="5">
        <v>5819.11242406786</v>
      </c>
      <c r="J83" s="5">
        <v>9465.2713509715613</v>
      </c>
      <c r="K83" s="5">
        <v>8423.2192374166225</v>
      </c>
      <c r="L83" s="5">
        <v>6777.7931345884963</v>
      </c>
      <c r="M83" s="5">
        <v>9728.9335336155746</v>
      </c>
      <c r="N83" s="5">
        <v>7547.6104287097305</v>
      </c>
      <c r="O83" s="5">
        <v>7518.9443889630493</v>
      </c>
      <c r="P83" s="5">
        <v>8613.8806334374822</v>
      </c>
      <c r="Q83" s="5">
        <v>8314.7878845721807</v>
      </c>
      <c r="R83" s="5">
        <v>9467.5209681507895</v>
      </c>
      <c r="S83" s="5">
        <v>5717.8717015158345</v>
      </c>
      <c r="T83" s="5">
        <v>9223.6252752659693</v>
      </c>
      <c r="U83" s="5">
        <v>8251.4792284858413</v>
      </c>
      <c r="V83" s="5">
        <v>6638.2094155437817</v>
      </c>
      <c r="W83" s="5">
        <v>8986.2424853730736</v>
      </c>
    </row>
    <row r="84" spans="1:23">
      <c r="A84" s="6" t="s">
        <v>148</v>
      </c>
      <c r="B84" s="6" t="s">
        <v>118</v>
      </c>
      <c r="C84" s="5">
        <v>0.45934993699886068</v>
      </c>
      <c r="D84" s="5">
        <v>6.8925652884379601E-2</v>
      </c>
      <c r="E84" s="5">
        <v>0.26797568299362712</v>
      </c>
      <c r="F84" s="5">
        <v>0.76271442713832505</v>
      </c>
      <c r="G84" s="5">
        <v>0.98214620491674542</v>
      </c>
      <c r="H84" s="5">
        <v>1.6655755909257715</v>
      </c>
      <c r="I84" s="5">
        <v>0.25298591065913223</v>
      </c>
      <c r="J84" s="5">
        <v>0.18227593440510059</v>
      </c>
      <c r="K84" s="5">
        <v>1.0459182674749312</v>
      </c>
      <c r="L84" s="5">
        <v>1.7800018779657891</v>
      </c>
      <c r="M84" s="5">
        <v>3.7872785846836838</v>
      </c>
      <c r="N84" s="5">
        <v>5.2617488654915361</v>
      </c>
      <c r="O84" s="5">
        <v>5.018588701801427</v>
      </c>
      <c r="P84" s="5">
        <v>5.6344546950899508</v>
      </c>
      <c r="Q84" s="5">
        <v>7.2886787247434501</v>
      </c>
      <c r="R84" s="5">
        <v>4.9383912145166446</v>
      </c>
      <c r="S84" s="5">
        <v>8.6287295664586701</v>
      </c>
      <c r="T84" s="5">
        <v>4.5024947620727884</v>
      </c>
      <c r="U84" s="5">
        <v>7.3114304126945644</v>
      </c>
      <c r="V84" s="5">
        <v>9.4268244519184581</v>
      </c>
      <c r="W84" s="5">
        <v>4.6229715032147336</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2124.9864894117436</v>
      </c>
      <c r="D86" s="5">
        <v>2049.3446551971224</v>
      </c>
      <c r="E86" s="5">
        <v>1949.4863626692745</v>
      </c>
      <c r="F86" s="5">
        <v>2118.5751552398447</v>
      </c>
      <c r="G86" s="5">
        <v>2193.3920157999878</v>
      </c>
      <c r="H86" s="5">
        <v>2186.2850965152684</v>
      </c>
      <c r="I86" s="5">
        <v>2245.0401261669167</v>
      </c>
      <c r="J86" s="5">
        <v>2218.8994509508866</v>
      </c>
      <c r="K86" s="5">
        <v>2177.4273098413628</v>
      </c>
      <c r="L86" s="5">
        <v>2193.853056590769</v>
      </c>
      <c r="M86" s="5">
        <v>2360.1817311294317</v>
      </c>
      <c r="N86" s="5">
        <v>3347.4885887918754</v>
      </c>
      <c r="O86" s="5">
        <v>3185.793119415408</v>
      </c>
      <c r="P86" s="5">
        <v>3435.0243371856563</v>
      </c>
      <c r="Q86" s="5">
        <v>3499.6677640203438</v>
      </c>
      <c r="R86" s="5">
        <v>3556.8068915421882</v>
      </c>
      <c r="S86" s="5">
        <v>3995.0585770426378</v>
      </c>
      <c r="T86" s="5">
        <v>3967.8978186456352</v>
      </c>
      <c r="U86" s="5">
        <v>3920.04315138724</v>
      </c>
      <c r="V86" s="5">
        <v>3925.5499694240584</v>
      </c>
      <c r="W86" s="5">
        <v>4155.1060666331496</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99" t="s">
        <v>150</v>
      </c>
      <c r="B89" s="99"/>
      <c r="C89" s="17">
        <v>12358.215268568596</v>
      </c>
      <c r="D89" s="17">
        <v>10016.036819253608</v>
      </c>
      <c r="E89" s="17">
        <v>9989.5787693213933</v>
      </c>
      <c r="F89" s="17">
        <v>11630.143878263962</v>
      </c>
      <c r="G89" s="17">
        <v>11023.526577493611</v>
      </c>
      <c r="H89" s="17">
        <v>12525.151058481801</v>
      </c>
      <c r="I89" s="17">
        <v>8312.0376980916772</v>
      </c>
      <c r="J89" s="17">
        <v>11933.105772231247</v>
      </c>
      <c r="K89" s="17">
        <v>10850.348224718386</v>
      </c>
      <c r="L89" s="17">
        <v>9221.2378999206649</v>
      </c>
      <c r="M89" s="17">
        <v>12339.061156975307</v>
      </c>
      <c r="N89" s="17">
        <v>11148.183754848305</v>
      </c>
      <c r="O89" s="17">
        <v>10964.825391974657</v>
      </c>
      <c r="P89" s="17">
        <v>12325.235121372338</v>
      </c>
      <c r="Q89" s="17">
        <v>12122.209207997725</v>
      </c>
      <c r="R89" s="17">
        <v>13358.149670696877</v>
      </c>
      <c r="S89" s="17">
        <v>10058.451966058674</v>
      </c>
      <c r="T89" s="17">
        <v>13547.285735908505</v>
      </c>
      <c r="U89" s="17">
        <v>12534.94438136288</v>
      </c>
      <c r="V89" s="17">
        <v>10939.86063526494</v>
      </c>
      <c r="W89" s="17">
        <v>13535.401763902424</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9" t="s">
        <v>144</v>
      </c>
      <c r="B91" s="99"/>
      <c r="C91" s="17">
        <v>12358.215268568596</v>
      </c>
      <c r="D91" s="17">
        <v>10016.036819253608</v>
      </c>
      <c r="E91" s="17">
        <v>9989.5787693213933</v>
      </c>
      <c r="F91" s="17">
        <v>11630.143878263962</v>
      </c>
      <c r="G91" s="17">
        <v>11023.526577493611</v>
      </c>
      <c r="H91" s="17">
        <v>12525.151058481801</v>
      </c>
      <c r="I91" s="17">
        <v>8312.0376980916772</v>
      </c>
      <c r="J91" s="17">
        <v>11933.105772231247</v>
      </c>
      <c r="K91" s="17">
        <v>10850.348224718386</v>
      </c>
      <c r="L91" s="17">
        <v>9221.2378999206649</v>
      </c>
      <c r="M91" s="17">
        <v>12339.061156975307</v>
      </c>
      <c r="N91" s="17">
        <v>11148.183754848305</v>
      </c>
      <c r="O91" s="17">
        <v>10964.825391974657</v>
      </c>
      <c r="P91" s="17">
        <v>12325.235121372338</v>
      </c>
      <c r="Q91" s="17">
        <v>12122.209207997725</v>
      </c>
      <c r="R91" s="17">
        <v>13358.149670696877</v>
      </c>
      <c r="S91" s="17">
        <v>10058.451966058674</v>
      </c>
      <c r="T91" s="17">
        <v>13547.285735908505</v>
      </c>
      <c r="U91" s="17">
        <v>12534.94438136288</v>
      </c>
      <c r="V91" s="17">
        <v>10939.86063526494</v>
      </c>
      <c r="W91" s="17">
        <v>13535.401763902424</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-215.42362124106799</v>
      </c>
      <c r="D96" s="5">
        <v>-296.81117356829924</v>
      </c>
      <c r="E96" s="5">
        <v>-266.39058997474638</v>
      </c>
      <c r="F96" s="5">
        <v>-515.36319921975894</v>
      </c>
      <c r="G96" s="5">
        <v>-885.67351405248576</v>
      </c>
      <c r="H96" s="5">
        <v>-1432.396871353666</v>
      </c>
      <c r="I96" s="5">
        <v>-1873.809743589364</v>
      </c>
      <c r="J96" s="5">
        <v>-1429.8705129016382</v>
      </c>
      <c r="K96" s="5">
        <v>-1370.4820297513234</v>
      </c>
      <c r="L96" s="5">
        <v>-3089.638855161525</v>
      </c>
      <c r="M96" s="5">
        <v>-2550.8765540968138</v>
      </c>
      <c r="N96" s="5">
        <v>-9044.0622136370275</v>
      </c>
      <c r="O96" s="5">
        <v>-9260.0858198036585</v>
      </c>
      <c r="P96" s="5">
        <v>-10081.985601146502</v>
      </c>
      <c r="Q96" s="5">
        <v>-18814.803728407231</v>
      </c>
      <c r="R96" s="5">
        <v>-18897.509482078578</v>
      </c>
      <c r="S96" s="5">
        <v>-22257.924883294661</v>
      </c>
      <c r="T96" s="5">
        <v>-21622.928468508038</v>
      </c>
      <c r="U96" s="5">
        <v>-24845.586458750171</v>
      </c>
      <c r="V96" s="5">
        <v>-25161.526150038539</v>
      </c>
      <c r="W96" s="5">
        <v>-26650.919125766912</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99" t="s">
        <v>138</v>
      </c>
      <c r="B98" s="99"/>
      <c r="C98" s="17">
        <v>-577.46557883537071</v>
      </c>
      <c r="D98" s="17">
        <v>-707.83841527619779</v>
      </c>
      <c r="E98" s="17">
        <v>-743.39470762419523</v>
      </c>
      <c r="F98" s="17">
        <v>-1063.4363668743758</v>
      </c>
      <c r="G98" s="17">
        <v>-1488.7036807598204</v>
      </c>
      <c r="H98" s="17">
        <v>-2088.0591506238929</v>
      </c>
      <c r="I98" s="17">
        <v>-2566.4278435642454</v>
      </c>
      <c r="J98" s="17">
        <v>-2157.5350080436092</v>
      </c>
      <c r="K98" s="17">
        <v>-2181.8812914862874</v>
      </c>
      <c r="L98" s="17">
        <v>-3954.4891690616478</v>
      </c>
      <c r="M98" s="17">
        <v>-3417.3007570703553</v>
      </c>
      <c r="N98" s="17">
        <v>-9927.2520645338809</v>
      </c>
      <c r="O98" s="17">
        <v>-10171.275416899891</v>
      </c>
      <c r="P98" s="17">
        <v>-11055.019676627388</v>
      </c>
      <c r="Q98" s="17">
        <v>-19891.372405963448</v>
      </c>
      <c r="R98" s="17">
        <v>-20093.964431125525</v>
      </c>
      <c r="S98" s="17">
        <v>-23550.827647371931</v>
      </c>
      <c r="T98" s="17">
        <v>-23013.457532401229</v>
      </c>
      <c r="U98" s="17">
        <v>-26326.900226290039</v>
      </c>
      <c r="V98" s="17">
        <v>-26738.204656033282</v>
      </c>
      <c r="W98" s="17">
        <v>-28295.531360052755</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-33.464490740730326</v>
      </c>
      <c r="D101" s="5">
        <v>-93.47638322211246</v>
      </c>
      <c r="E101" s="5">
        <v>-73.404939776626279</v>
      </c>
      <c r="F101" s="5">
        <v>-308.91845474337839</v>
      </c>
      <c r="G101" s="5">
        <v>-656.18606735971957</v>
      </c>
      <c r="H101" s="5">
        <v>-1069.8138593165131</v>
      </c>
      <c r="I101" s="5">
        <v>-1133.3699490775887</v>
      </c>
      <c r="J101" s="5">
        <v>-787.78762478793999</v>
      </c>
      <c r="K101" s="5">
        <v>-489.86614452485492</v>
      </c>
      <c r="L101" s="5">
        <v>-2225.9317313479478</v>
      </c>
      <c r="M101" s="5">
        <v>-1575.1943392178209</v>
      </c>
      <c r="N101" s="5">
        <v>-7542.0212370194986</v>
      </c>
      <c r="O101" s="5">
        <v>-7748.3633212750274</v>
      </c>
      <c r="P101" s="5">
        <v>-8199.1260381145039</v>
      </c>
      <c r="Q101" s="5">
        <v>-11683.363327011051</v>
      </c>
      <c r="R101" s="5">
        <v>-11724.616190147131</v>
      </c>
      <c r="S101" s="5">
        <v>-12117.80333460303</v>
      </c>
      <c r="T101" s="5">
        <v>-11744.383686311066</v>
      </c>
      <c r="U101" s="5">
        <v>-13325.192904333517</v>
      </c>
      <c r="V101" s="5">
        <v>-13626.234815724762</v>
      </c>
      <c r="W101" s="5">
        <v>-14256.335435783249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99" t="s">
        <v>138</v>
      </c>
      <c r="B103" s="99"/>
      <c r="C103" s="17">
        <v>-160.19533889478532</v>
      </c>
      <c r="D103" s="17">
        <v>-245.32701189346346</v>
      </c>
      <c r="E103" s="17">
        <v>-258.99640583440629</v>
      </c>
      <c r="F103" s="17">
        <v>-530.65800686966145</v>
      </c>
      <c r="G103" s="17">
        <v>-908.0242666181116</v>
      </c>
      <c r="H103" s="17">
        <v>-1348.3763120654912</v>
      </c>
      <c r="I103" s="17">
        <v>-1426.2421037866397</v>
      </c>
      <c r="J103" s="17">
        <v>-1099.6301855980651</v>
      </c>
      <c r="K103" s="17">
        <v>-841.03699051274793</v>
      </c>
      <c r="L103" s="17">
        <v>-2600.8656074214168</v>
      </c>
      <c r="M103" s="17">
        <v>-1952.9837520907959</v>
      </c>
      <c r="N103" s="17">
        <v>-7924.8625385570849</v>
      </c>
      <c r="O103" s="17">
        <v>-8144.681602622326</v>
      </c>
      <c r="P103" s="17">
        <v>-8619.9918385949004</v>
      </c>
      <c r="Q103" s="17">
        <v>-12150.15145350224</v>
      </c>
      <c r="R103" s="17">
        <v>-12241.557098801688</v>
      </c>
      <c r="S103" s="17">
        <v>-12670.174611798964</v>
      </c>
      <c r="T103" s="17">
        <v>-12336.762881797715</v>
      </c>
      <c r="U103" s="17">
        <v>-13950.956377778779</v>
      </c>
      <c r="V103" s="17">
        <v>-14288.184013090238</v>
      </c>
      <c r="W103" s="17">
        <v>-14946.650997398603</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-21.250913398585965</v>
      </c>
      <c r="D106" s="5">
        <v>-48.479937670136451</v>
      </c>
      <c r="E106" s="5">
        <v>-48.525899100878021</v>
      </c>
      <c r="F106" s="5">
        <v>-94.28008389848813</v>
      </c>
      <c r="G106" s="5">
        <v>-77.385834260853954</v>
      </c>
      <c r="H106" s="5">
        <v>-166.61947114192151</v>
      </c>
      <c r="I106" s="5">
        <v>-551.89132775640235</v>
      </c>
      <c r="J106" s="5">
        <v>-433.62607680604538</v>
      </c>
      <c r="K106" s="5">
        <v>-680.96660899036965</v>
      </c>
      <c r="L106" s="5">
        <v>-567.01026413403429</v>
      </c>
      <c r="M106" s="5">
        <v>-550.30529738392011</v>
      </c>
      <c r="N106" s="5">
        <v>-811.75147595878116</v>
      </c>
      <c r="O106" s="5">
        <v>-839.47589312627213</v>
      </c>
      <c r="P106" s="5">
        <v>-1105.6420424153541</v>
      </c>
      <c r="Q106" s="5">
        <v>-4015.8723168015972</v>
      </c>
      <c r="R106" s="5">
        <v>-4029.8100483258104</v>
      </c>
      <c r="S106" s="5">
        <v>-6540.0285938153502</v>
      </c>
      <c r="T106" s="5">
        <v>-6043.8576033330282</v>
      </c>
      <c r="U106" s="5">
        <v>-6596.1713451405685</v>
      </c>
      <c r="V106" s="5">
        <v>-6824.1788158791278</v>
      </c>
      <c r="W106" s="5">
        <v>-6998.243508275119</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99" t="s">
        <v>138</v>
      </c>
      <c r="B108" s="99"/>
      <c r="C108" s="17">
        <v>-78.632573079369365</v>
      </c>
      <c r="D108" s="17">
        <v>-118.59136748836315</v>
      </c>
      <c r="E108" s="17">
        <v>-134.32799874317504</v>
      </c>
      <c r="F108" s="17">
        <v>-197.83500993420614</v>
      </c>
      <c r="G108" s="17">
        <v>-198.60601226899396</v>
      </c>
      <c r="H108" s="17">
        <v>-301.90475416063248</v>
      </c>
      <c r="I108" s="17">
        <v>-697.2835903727273</v>
      </c>
      <c r="J108" s="17">
        <v>-589.81959101154837</v>
      </c>
      <c r="K108" s="17">
        <v>-857.39510739742968</v>
      </c>
      <c r="L108" s="17">
        <v>-759.93812559325227</v>
      </c>
      <c r="M108" s="17">
        <v>-743.81926309963615</v>
      </c>
      <c r="N108" s="17">
        <v>-1009.6069130743072</v>
      </c>
      <c r="O108" s="17">
        <v>-1045.5304106040101</v>
      </c>
      <c r="P108" s="17">
        <v>-1325.1108739273491</v>
      </c>
      <c r="Q108" s="17">
        <v>-4257.6775953502374</v>
      </c>
      <c r="R108" s="17">
        <v>-4299.6865414351796</v>
      </c>
      <c r="S108" s="17">
        <v>-6831.017522912749</v>
      </c>
      <c r="T108" s="17">
        <v>-6357.5401564925041</v>
      </c>
      <c r="U108" s="17">
        <v>-6929.3768878190749</v>
      </c>
      <c r="V108" s="17">
        <v>-7185.133752259203</v>
      </c>
      <c r="W108" s="17">
        <v>-7377.3250375082425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-46.869331892075749</v>
      </c>
      <c r="D111" s="5">
        <v>-40.699307374961201</v>
      </c>
      <c r="E111" s="5">
        <v>-35.31589117042045</v>
      </c>
      <c r="F111" s="5">
        <v>-40.660603057755672</v>
      </c>
      <c r="G111" s="5">
        <v>-58.041192355166984</v>
      </c>
      <c r="H111" s="5">
        <v>-81.492370875406095</v>
      </c>
      <c r="I111" s="5">
        <v>-82.749611739016942</v>
      </c>
      <c r="J111" s="5">
        <v>-97.275314509781353</v>
      </c>
      <c r="K111" s="5">
        <v>-106.1200563158133</v>
      </c>
      <c r="L111" s="5">
        <v>-153.69429816744363</v>
      </c>
      <c r="M111" s="5">
        <v>-164.08968589911521</v>
      </c>
      <c r="N111" s="5">
        <v>-192.71375033079713</v>
      </c>
      <c r="O111" s="5">
        <v>-174.87568056591385</v>
      </c>
      <c r="P111" s="5">
        <v>-287.3543438727678</v>
      </c>
      <c r="Q111" s="5">
        <v>-1796.1008716434451</v>
      </c>
      <c r="R111" s="5">
        <v>-1831.912646064661</v>
      </c>
      <c r="S111" s="5">
        <v>-1992.9211055766232</v>
      </c>
      <c r="T111" s="5">
        <v>-2282.1812568630671</v>
      </c>
      <c r="U111" s="5">
        <v>-3336.615750519798</v>
      </c>
      <c r="V111" s="5">
        <v>-3127.9207247460545</v>
      </c>
      <c r="W111" s="5">
        <v>-3358.176068120204</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99" t="s">
        <v>138</v>
      </c>
      <c r="B113" s="99"/>
      <c r="C113" s="17">
        <v>-100.54636989996735</v>
      </c>
      <c r="D113" s="17">
        <v>-105.0198019605065</v>
      </c>
      <c r="E113" s="17">
        <v>-113.35676292965945</v>
      </c>
      <c r="F113" s="17">
        <v>-136.40196202363487</v>
      </c>
      <c r="G113" s="17">
        <v>-167.84868652403699</v>
      </c>
      <c r="H113" s="17">
        <v>-205.69750187912712</v>
      </c>
      <c r="I113" s="17">
        <v>-220.03412027986093</v>
      </c>
      <c r="J113" s="17">
        <v>-243.45585959502034</v>
      </c>
      <c r="K113" s="17">
        <v>-274.00877795124927</v>
      </c>
      <c r="L113" s="17">
        <v>-334.46382037973763</v>
      </c>
      <c r="M113" s="17">
        <v>-345.16794220049019</v>
      </c>
      <c r="N113" s="17">
        <v>-381.86419628237513</v>
      </c>
      <c r="O113" s="17">
        <v>-370.99295296548087</v>
      </c>
      <c r="P113" s="17">
        <v>-503.50454009016278</v>
      </c>
      <c r="Q113" s="17">
        <v>-2041.1291748160882</v>
      </c>
      <c r="R113" s="17">
        <v>-2108.4179883779739</v>
      </c>
      <c r="S113" s="17">
        <v>-2298.0114121313281</v>
      </c>
      <c r="T113" s="17">
        <v>-2613.5979477810652</v>
      </c>
      <c r="U113" s="17">
        <v>-3694.7163217998418</v>
      </c>
      <c r="V113" s="17">
        <v>-3510.3327065973976</v>
      </c>
      <c r="W113" s="17">
        <v>-3757.4837714790642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-113.29355831872317</v>
      </c>
      <c r="D116" s="5">
        <v>-114.07434455874885</v>
      </c>
      <c r="E116" s="5">
        <v>-108.83369754102561</v>
      </c>
      <c r="F116" s="5">
        <v>-70.606517091770513</v>
      </c>
      <c r="G116" s="5">
        <v>-92.904720721179274</v>
      </c>
      <c r="H116" s="5">
        <v>-112.49820886846481</v>
      </c>
      <c r="I116" s="5">
        <v>-105.51414057555165</v>
      </c>
      <c r="J116" s="5">
        <v>-110.9626697283023</v>
      </c>
      <c r="K116" s="5">
        <v>-92.274638341088476</v>
      </c>
      <c r="L116" s="5">
        <v>-140.93594421677361</v>
      </c>
      <c r="M116" s="5">
        <v>-256.8000419620484</v>
      </c>
      <c r="N116" s="5">
        <v>-491.3817247569944</v>
      </c>
      <c r="O116" s="5">
        <v>-491.50233183837429</v>
      </c>
      <c r="P116" s="5">
        <v>-483.2342597748725</v>
      </c>
      <c r="Q116" s="5">
        <v>-1310.8930091106911</v>
      </c>
      <c r="R116" s="5">
        <v>-1305.3044886198109</v>
      </c>
      <c r="S116" s="5">
        <v>-1597.0769381187797</v>
      </c>
      <c r="T116" s="5">
        <v>-1547.1440642223781</v>
      </c>
      <c r="U116" s="5">
        <v>-1579.0000007607277</v>
      </c>
      <c r="V116" s="5">
        <v>-1572.1715831112087</v>
      </c>
      <c r="W116" s="5">
        <v>-2032.7254820514916</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99" t="s">
        <v>138</v>
      </c>
      <c r="B118" s="99"/>
      <c r="C118" s="17">
        <v>-230.56944305850618</v>
      </c>
      <c r="D118" s="17">
        <v>-230.65770446373386</v>
      </c>
      <c r="E118" s="17">
        <v>-227.0196638491156</v>
      </c>
      <c r="F118" s="17">
        <v>-186.51649892317249</v>
      </c>
      <c r="G118" s="17">
        <v>-200.7837866441123</v>
      </c>
      <c r="H118" s="17">
        <v>-216.64799760376781</v>
      </c>
      <c r="I118" s="17">
        <v>-208.02949915769466</v>
      </c>
      <c r="J118" s="17">
        <v>-209.21137927796249</v>
      </c>
      <c r="K118" s="17">
        <v>-190.73101268300798</v>
      </c>
      <c r="L118" s="17">
        <v>-238.65536522346241</v>
      </c>
      <c r="M118" s="17">
        <v>-352.65801401308102</v>
      </c>
      <c r="N118" s="17">
        <v>-585.95087944644183</v>
      </c>
      <c r="O118" s="17">
        <v>-585.13319439603697</v>
      </c>
      <c r="P118" s="17">
        <v>-579.03085699859525</v>
      </c>
      <c r="Q118" s="17">
        <v>-1410.8115824144968</v>
      </c>
      <c r="R118" s="17">
        <v>-1412.6978780449849</v>
      </c>
      <c r="S118" s="17">
        <v>-1713.4435644416917</v>
      </c>
      <c r="T118" s="17">
        <v>-1670.3012335617821</v>
      </c>
      <c r="U118" s="17">
        <v>-1711.0470097756456</v>
      </c>
      <c r="V118" s="17">
        <v>-1709.8742548288117</v>
      </c>
      <c r="W118" s="17">
        <v>-2174.2713583155496</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-0.54532689095279097</v>
      </c>
      <c r="D121" s="5">
        <v>-8.120074234030375E-2</v>
      </c>
      <c r="E121" s="5">
        <v>-0.31016238579599281</v>
      </c>
      <c r="F121" s="5">
        <v>-0.89754042836618886</v>
      </c>
      <c r="G121" s="5">
        <v>-1.1556993555659747</v>
      </c>
      <c r="H121" s="5">
        <v>-1.972961151360322</v>
      </c>
      <c r="I121" s="5">
        <v>-0.28471444080456382</v>
      </c>
      <c r="J121" s="5">
        <v>-0.21882706956923964</v>
      </c>
      <c r="K121" s="5">
        <v>-1.2545815791967843</v>
      </c>
      <c r="L121" s="5">
        <v>-2.0666172953250275</v>
      </c>
      <c r="M121" s="5">
        <v>-4.4871896339092805</v>
      </c>
      <c r="N121" s="5">
        <v>-6.1940255709561063</v>
      </c>
      <c r="O121" s="5">
        <v>-5.8685929980706035</v>
      </c>
      <c r="P121" s="5">
        <v>-6.6289169690019243</v>
      </c>
      <c r="Q121" s="5">
        <v>-8.5742038404456054</v>
      </c>
      <c r="R121" s="5">
        <v>-5.8661089211635016</v>
      </c>
      <c r="S121" s="5">
        <v>-10.094911180876505</v>
      </c>
      <c r="T121" s="5">
        <v>-5.3618577784971579</v>
      </c>
      <c r="U121" s="5">
        <v>-8.6064579955599463</v>
      </c>
      <c r="V121" s="5">
        <v>-11.020210577386491</v>
      </c>
      <c r="W121" s="5">
        <v>-5.4386315368511884</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99" t="s">
        <v>138</v>
      </c>
      <c r="B123" s="99"/>
      <c r="C123" s="17">
        <v>-7.5218539027425004</v>
      </c>
      <c r="D123" s="17">
        <v>-8.2425294701308047</v>
      </c>
      <c r="E123" s="17">
        <v>-9.6938762678387942</v>
      </c>
      <c r="F123" s="17">
        <v>-12.024889123700788</v>
      </c>
      <c r="G123" s="17">
        <v>-13.440928704565573</v>
      </c>
      <c r="H123" s="17">
        <v>-15.432584914874422</v>
      </c>
      <c r="I123" s="17">
        <v>-14.838529967322962</v>
      </c>
      <c r="J123" s="17">
        <v>-15.417992561012941</v>
      </c>
      <c r="K123" s="17">
        <v>-18.709402941851984</v>
      </c>
      <c r="L123" s="17">
        <v>-20.566250443778127</v>
      </c>
      <c r="M123" s="17">
        <v>-22.671785666352381</v>
      </c>
      <c r="N123" s="17">
        <v>-24.967537173671207</v>
      </c>
      <c r="O123" s="17">
        <v>-24.937256312035302</v>
      </c>
      <c r="P123" s="17">
        <v>-27.381567016379826</v>
      </c>
      <c r="Q123" s="17">
        <v>-31.602599880387707</v>
      </c>
      <c r="R123" s="17">
        <v>-31.604924465699902</v>
      </c>
      <c r="S123" s="17">
        <v>-38.180536087197204</v>
      </c>
      <c r="T123" s="17">
        <v>-35.255312768163755</v>
      </c>
      <c r="U123" s="17">
        <v>-40.803629116695447</v>
      </c>
      <c r="V123" s="17">
        <v>-44.679929257632494</v>
      </c>
      <c r="W123" s="17">
        <v>-39.800195351299095</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151</v>
      </c>
      <c r="B8" s="99"/>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151</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151</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151</v>
      </c>
      <c r="B32" s="99"/>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151</v>
      </c>
      <c r="B40" s="99"/>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151</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6640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1512.6970812545997</v>
      </c>
      <c r="O4" s="5">
        <v>1568.4759372052999</v>
      </c>
      <c r="P4" s="5">
        <v>1744.8187688133</v>
      </c>
      <c r="Q4" s="5">
        <v>3469.5356009609004</v>
      </c>
      <c r="R4" s="5">
        <v>3556.4787604869998</v>
      </c>
      <c r="S4" s="5">
        <v>3645.9210762936</v>
      </c>
      <c r="T4" s="5">
        <v>3751.1314620297003</v>
      </c>
      <c r="U4" s="5">
        <v>3870.2923275324997</v>
      </c>
      <c r="V4" s="5">
        <v>3934.3673254211999</v>
      </c>
      <c r="W4" s="5">
        <v>5022.5441523076006</v>
      </c>
      <c r="AB4" s="3"/>
    </row>
    <row r="5" spans="1:28">
      <c r="A5" s="6" t="s">
        <v>77</v>
      </c>
      <c r="B5" s="6" t="s">
        <v>130</v>
      </c>
      <c r="C5" s="5">
        <v>810</v>
      </c>
      <c r="D5" s="5">
        <v>830</v>
      </c>
      <c r="E5" s="5">
        <v>830</v>
      </c>
      <c r="F5" s="5">
        <v>830</v>
      </c>
      <c r="G5" s="5">
        <v>830</v>
      </c>
      <c r="H5" s="5">
        <v>830</v>
      </c>
      <c r="I5" s="5">
        <v>830</v>
      </c>
      <c r="J5" s="5">
        <v>830</v>
      </c>
      <c r="K5" s="5">
        <v>830</v>
      </c>
      <c r="L5" s="5">
        <v>830</v>
      </c>
      <c r="M5" s="5">
        <v>830</v>
      </c>
      <c r="N5" s="5">
        <v>887.06421608999995</v>
      </c>
      <c r="O5" s="5">
        <v>1841.84946382</v>
      </c>
      <c r="P5" s="5">
        <v>2381.9556485699995</v>
      </c>
      <c r="Q5" s="5">
        <v>5367.2491991999996</v>
      </c>
      <c r="R5" s="5">
        <v>5367.2491991999996</v>
      </c>
      <c r="S5" s="5">
        <v>6146.7927750400004</v>
      </c>
      <c r="T5" s="5">
        <v>6809.7579319800006</v>
      </c>
      <c r="U5" s="5">
        <v>7934.0052519399997</v>
      </c>
      <c r="V5" s="5">
        <v>7934.0052519399997</v>
      </c>
      <c r="W5" s="5">
        <v>7934.0052519399997</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2372.4716487599999</v>
      </c>
      <c r="T6" s="5">
        <v>2372.4716487599999</v>
      </c>
      <c r="U6" s="5">
        <v>2372.4716487599999</v>
      </c>
      <c r="V6" s="5">
        <v>2372.4716487599999</v>
      </c>
      <c r="W6" s="5">
        <v>2372.4716487599999</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99" t="s">
        <v>151</v>
      </c>
      <c r="B8" s="99"/>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5479.8872184309348</v>
      </c>
      <c r="O8" s="17">
        <v>6526.5192002803524</v>
      </c>
      <c r="P8" s="17">
        <v>7343.3710014324115</v>
      </c>
      <c r="Q8" s="17">
        <v>12205.465905928339</v>
      </c>
      <c r="R8" s="17">
        <v>12380.120082650572</v>
      </c>
      <c r="S8" s="17">
        <v>13681.369114750922</v>
      </c>
      <c r="T8" s="17">
        <v>14567.094275377465</v>
      </c>
      <c r="U8" s="17">
        <v>15943.139130959344</v>
      </c>
      <c r="V8" s="17">
        <v>16070.766503343597</v>
      </c>
      <c r="W8" s="17">
        <v>17216.232118004002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395.09855383889999</v>
      </c>
      <c r="P12" s="5">
        <v>438.26424522879995</v>
      </c>
      <c r="Q12" s="5">
        <v>1178.0384346835999</v>
      </c>
      <c r="R12" s="5">
        <v>1212.3344547392001</v>
      </c>
      <c r="S12" s="5">
        <v>1249.4386128117001</v>
      </c>
      <c r="T12" s="5">
        <v>1292.1095736866</v>
      </c>
      <c r="U12" s="5">
        <v>1339.6823877186</v>
      </c>
      <c r="V12" s="5">
        <v>1364.1975486827</v>
      </c>
      <c r="W12" s="5">
        <v>1557.4948841272999</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297.06421609</v>
      </c>
      <c r="O13" s="5">
        <v>1251.84946382</v>
      </c>
      <c r="P13" s="5">
        <v>1567.2365094299998</v>
      </c>
      <c r="Q13" s="5">
        <v>2484.8134217699999</v>
      </c>
      <c r="R13" s="5">
        <v>2484.8134217699999</v>
      </c>
      <c r="S13" s="5">
        <v>2484.8134217699999</v>
      </c>
      <c r="T13" s="5">
        <v>2740.2664247900002</v>
      </c>
      <c r="U13" s="5">
        <v>3146.2004844799999</v>
      </c>
      <c r="V13" s="5">
        <v>3146.2004844799999</v>
      </c>
      <c r="W13" s="5">
        <v>3146.2004844799999</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99" t="s">
        <v>151</v>
      </c>
      <c r="B16" s="99"/>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3110.8086165717486</v>
      </c>
      <c r="O16" s="17">
        <v>4155.8645731415918</v>
      </c>
      <c r="P16" s="17">
        <v>4554.7796740660006</v>
      </c>
      <c r="Q16" s="17">
        <v>6274.3710332428727</v>
      </c>
      <c r="R16" s="17">
        <v>6342.5069027149739</v>
      </c>
      <c r="S16" s="17">
        <v>6420.8650076651547</v>
      </c>
      <c r="T16" s="17">
        <v>6766.4091078182191</v>
      </c>
      <c r="U16" s="17">
        <v>7272.5322188917344</v>
      </c>
      <c r="V16" s="17">
        <v>7320.7926604743179</v>
      </c>
      <c r="W16" s="17">
        <v>7535.2838463224698</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1116.3189743665998</v>
      </c>
      <c r="R20" s="5">
        <v>1138.1033278466</v>
      </c>
      <c r="S20" s="5">
        <v>1156.3165855099001</v>
      </c>
      <c r="T20" s="5">
        <v>1179.8924875502</v>
      </c>
      <c r="U20" s="5">
        <v>1207.4783246500999</v>
      </c>
      <c r="V20" s="5">
        <v>1222.6563374591999</v>
      </c>
      <c r="W20" s="5">
        <v>1272.9375077098</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814.71913914000004</v>
      </c>
      <c r="Q21" s="5">
        <v>1703.88925655</v>
      </c>
      <c r="R21" s="5">
        <v>1703.88925655</v>
      </c>
      <c r="S21" s="5">
        <v>2185.3353848100001</v>
      </c>
      <c r="T21" s="5">
        <v>2310.40284509</v>
      </c>
      <c r="U21" s="5">
        <v>2387.9593520900003</v>
      </c>
      <c r="V21" s="5">
        <v>2387.9593520900003</v>
      </c>
      <c r="W21" s="5">
        <v>2387.9593520900003</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332.47164875999999</v>
      </c>
      <c r="T22" s="5">
        <v>332.47164875999999</v>
      </c>
      <c r="U22" s="5">
        <v>332.47164875999999</v>
      </c>
      <c r="V22" s="5">
        <v>332.47164875999999</v>
      </c>
      <c r="W22" s="5">
        <v>332.47164875999999</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99" t="s">
        <v>151</v>
      </c>
      <c r="B24" s="99"/>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980.9943628655717</v>
      </c>
      <c r="P24" s="17">
        <v>1245.0495395524001</v>
      </c>
      <c r="Q24" s="17">
        <v>3093.3165754596666</v>
      </c>
      <c r="R24" s="17">
        <v>3138.0353542818561</v>
      </c>
      <c r="S24" s="17">
        <v>3990.425590763713</v>
      </c>
      <c r="T24" s="17">
        <v>4165.5988566890001</v>
      </c>
      <c r="U24" s="17">
        <v>4301.7315802958201</v>
      </c>
      <c r="V24" s="17">
        <v>4332.3226004468233</v>
      </c>
      <c r="W24" s="17">
        <v>4397.0306137501484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228.86638304679997</v>
      </c>
      <c r="N28" s="5">
        <v>248.10319116979997</v>
      </c>
      <c r="O28" s="5">
        <v>209.1784856559</v>
      </c>
      <c r="P28" s="5">
        <v>338.57738738090001</v>
      </c>
      <c r="Q28" s="5">
        <v>381.37098619689999</v>
      </c>
      <c r="R28" s="5">
        <v>404.42564629399999</v>
      </c>
      <c r="S28" s="5">
        <v>430.09796011349999</v>
      </c>
      <c r="T28" s="5">
        <v>459.2550215439</v>
      </c>
      <c r="U28" s="5">
        <v>492.11589932189997</v>
      </c>
      <c r="V28" s="5">
        <v>511.62323258179998</v>
      </c>
      <c r="W28" s="5">
        <v>529.35762986710006</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490.30651824</v>
      </c>
      <c r="R29" s="5">
        <v>490.30651824</v>
      </c>
      <c r="S29" s="5">
        <v>568.04577038000002</v>
      </c>
      <c r="T29" s="5">
        <v>850.49046401999999</v>
      </c>
      <c r="U29" s="5">
        <v>1491.2472172900002</v>
      </c>
      <c r="V29" s="5">
        <v>1491.2472172900002</v>
      </c>
      <c r="W29" s="5">
        <v>1491.2472172900002</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99" t="s">
        <v>151</v>
      </c>
      <c r="B32" s="99"/>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458.67495915992515</v>
      </c>
      <c r="N32" s="17">
        <v>490.92430018382504</v>
      </c>
      <c r="O32" s="17">
        <v>462.34530831403504</v>
      </c>
      <c r="P32" s="17">
        <v>626.28835695845396</v>
      </c>
      <c r="Q32" s="17">
        <v>1207.0518698663634</v>
      </c>
      <c r="R32" s="17">
        <v>1253.6362508335778</v>
      </c>
      <c r="S32" s="17">
        <v>1386.0748764242721</v>
      </c>
      <c r="T32" s="17">
        <v>1730.5131878578584</v>
      </c>
      <c r="U32" s="17">
        <v>2440.9475883097225</v>
      </c>
      <c r="V32" s="17">
        <v>2480.448250859115</v>
      </c>
      <c r="W32" s="17">
        <v>2515.6933398444285</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458.75713713139999</v>
      </c>
      <c r="N36" s="5">
        <v>777.1858912155999</v>
      </c>
      <c r="O36" s="5">
        <v>780.99116062789994</v>
      </c>
      <c r="P36" s="5">
        <v>761.75469208339996</v>
      </c>
      <c r="Q36" s="5">
        <v>770.9233991550999</v>
      </c>
      <c r="R36" s="5">
        <v>776.98388802469992</v>
      </c>
      <c r="S36" s="5">
        <v>783.60580218839993</v>
      </c>
      <c r="T36" s="5">
        <v>791.38036857909992</v>
      </c>
      <c r="U36" s="5">
        <v>800.30326855519991</v>
      </c>
      <c r="V36" s="5">
        <v>804.20094128259996</v>
      </c>
      <c r="W36" s="5">
        <v>1630.2011327677001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688.24000263999994</v>
      </c>
      <c r="R37" s="5">
        <v>688.24000263999994</v>
      </c>
      <c r="S37" s="5">
        <v>908.59819807999997</v>
      </c>
      <c r="T37" s="5">
        <v>908.59819807999997</v>
      </c>
      <c r="U37" s="5">
        <v>908.59819807999997</v>
      </c>
      <c r="V37" s="5">
        <v>908.59819807999997</v>
      </c>
      <c r="W37" s="5">
        <v>908.59819807999997</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99" t="s">
        <v>151</v>
      </c>
      <c r="B40" s="99"/>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566.19474393945757</v>
      </c>
      <c r="N40" s="17">
        <v>883.6156095939466</v>
      </c>
      <c r="O40" s="17">
        <v>887.57719912490131</v>
      </c>
      <c r="P40" s="17">
        <v>872.23219732451719</v>
      </c>
      <c r="Q40" s="17">
        <v>1578.6896810509713</v>
      </c>
      <c r="R40" s="17">
        <v>1590.4332768178051</v>
      </c>
      <c r="S40" s="17">
        <v>1824.6373928960363</v>
      </c>
      <c r="T40" s="17">
        <v>1840.9339770732702</v>
      </c>
      <c r="U40" s="17">
        <v>1859.6389281807928</v>
      </c>
      <c r="V40" s="17">
        <v>1867.0541814105527</v>
      </c>
      <c r="W40" s="17">
        <v>2696.4811382464636</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99" t="s">
        <v>151</v>
      </c>
      <c r="B48" s="99"/>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9" t="s">
        <v>152</v>
      </c>
      <c r="B8" s="99"/>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128</v>
      </c>
      <c r="B13" s="80" t="s">
        <v>130</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128</v>
      </c>
      <c r="B14" s="80" t="s">
        <v>131</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99" t="s">
        <v>152</v>
      </c>
      <c r="B16" s="99"/>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145</v>
      </c>
      <c r="B21" s="80" t="s">
        <v>130</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152</v>
      </c>
      <c r="B24" s="99"/>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146</v>
      </c>
      <c r="B29" s="80" t="s">
        <v>130</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152</v>
      </c>
      <c r="B32" s="99"/>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152</v>
      </c>
      <c r="B40" s="99"/>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152</v>
      </c>
      <c r="B48" s="99"/>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166.24737115887825</v>
      </c>
      <c r="D4" s="5">
        <v>161.70064186794227</v>
      </c>
      <c r="E4" s="5">
        <v>137.50098604879079</v>
      </c>
      <c r="F4" s="5">
        <v>128.54497049155367</v>
      </c>
      <c r="G4" s="5">
        <v>199.962162923064</v>
      </c>
      <c r="H4" s="5">
        <v>266.37704229106197</v>
      </c>
      <c r="I4" s="5">
        <v>296.32877877492569</v>
      </c>
      <c r="J4" s="5">
        <v>345.50166994364633</v>
      </c>
      <c r="K4" s="5">
        <v>330.1683445257861</v>
      </c>
      <c r="L4" s="5">
        <v>519.34482585466242</v>
      </c>
      <c r="M4" s="5">
        <v>620.34977866356598</v>
      </c>
      <c r="N4" s="5">
        <v>906.81267981033977</v>
      </c>
      <c r="O4" s="5">
        <v>950.62710076756628</v>
      </c>
      <c r="P4" s="5">
        <v>1081.741530968231</v>
      </c>
      <c r="Q4" s="5">
        <v>1982.6767722865945</v>
      </c>
      <c r="R4" s="5">
        <v>2027.6223639089403</v>
      </c>
      <c r="S4" s="5">
        <v>2082.1570852608702</v>
      </c>
      <c r="T4" s="5">
        <v>2095.0926849882931</v>
      </c>
      <c r="U4" s="5">
        <v>2203.2792222471476</v>
      </c>
      <c r="V4" s="5">
        <v>2232.8949516685002</v>
      </c>
      <c r="W4" s="5">
        <v>2792.6228925966711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9.2808556117700824</v>
      </c>
      <c r="D5" s="5">
        <v>30.951730232348801</v>
      </c>
      <c r="E5" s="5">
        <v>30.755221316595414</v>
      </c>
      <c r="F5" s="5">
        <v>77.832211899661644</v>
      </c>
      <c r="G5" s="5">
        <v>39.209543158485282</v>
      </c>
      <c r="H5" s="5">
        <v>95.734865037649485</v>
      </c>
      <c r="I5" s="5">
        <v>252.17742073644629</v>
      </c>
      <c r="J5" s="5">
        <v>185.41348600412644</v>
      </c>
      <c r="K5" s="5">
        <v>252.37312143249923</v>
      </c>
      <c r="L5" s="5">
        <v>349.54487226799057</v>
      </c>
      <c r="M5" s="5">
        <v>338.50251137990278</v>
      </c>
      <c r="N5" s="5">
        <v>1004.327138147469</v>
      </c>
      <c r="O5" s="5">
        <v>1896.3627137295707</v>
      </c>
      <c r="P5" s="5">
        <v>2393.8099165073213</v>
      </c>
      <c r="Q5" s="5">
        <v>8533.2360032856704</v>
      </c>
      <c r="R5" s="5">
        <v>8625.7098312386606</v>
      </c>
      <c r="S5" s="5">
        <v>10103.326551885022</v>
      </c>
      <c r="T5" s="5">
        <v>10095.996197563718</v>
      </c>
      <c r="U5" s="5">
        <v>12522.96318079406</v>
      </c>
      <c r="V5" s="5">
        <v>12700.380058824334</v>
      </c>
      <c r="W5" s="5">
        <v>13029.815138168928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77.883147042312046</v>
      </c>
      <c r="G6" s="5">
        <v>397.42757427625327</v>
      </c>
      <c r="H6" s="5">
        <v>622.74972041327146</v>
      </c>
      <c r="I6" s="5">
        <v>668.73230763024696</v>
      </c>
      <c r="J6" s="5">
        <v>447.97113165215535</v>
      </c>
      <c r="K6" s="5">
        <v>287.99717850264273</v>
      </c>
      <c r="L6" s="5">
        <v>1380.4510811158946</v>
      </c>
      <c r="M6" s="5">
        <v>837.78716963682564</v>
      </c>
      <c r="N6" s="5">
        <v>3419.6078987032593</v>
      </c>
      <c r="O6" s="5">
        <v>3007.9441485039474</v>
      </c>
      <c r="P6" s="5">
        <v>3123.5116216083761</v>
      </c>
      <c r="Q6" s="5">
        <v>3189.1353221574427</v>
      </c>
      <c r="R6" s="5">
        <v>3074.7465900114316</v>
      </c>
      <c r="S6" s="5">
        <v>4139.8972485057975</v>
      </c>
      <c r="T6" s="5">
        <v>4052.4401162752838</v>
      </c>
      <c r="U6" s="5">
        <v>3967.0511432942058</v>
      </c>
      <c r="V6" s="5">
        <v>4004.3989290918767</v>
      </c>
      <c r="W6" s="5">
        <v>4235.2590740175001</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9" t="s">
        <v>152</v>
      </c>
      <c r="B8" s="99"/>
      <c r="C8" s="17">
        <v>483.40971505060418</v>
      </c>
      <c r="D8" s="17">
        <v>542.22026128576385</v>
      </c>
      <c r="E8" s="17">
        <v>574.0607892738193</v>
      </c>
      <c r="F8" s="17">
        <v>750.28619136576913</v>
      </c>
      <c r="G8" s="17">
        <v>1149.480313554026</v>
      </c>
      <c r="H8" s="17">
        <v>1542.5440274817984</v>
      </c>
      <c r="I8" s="17">
        <v>1806.2831003047709</v>
      </c>
      <c r="J8" s="17">
        <v>1597.841468813624</v>
      </c>
      <c r="K8" s="17">
        <v>1560.5058836260505</v>
      </c>
      <c r="L8" s="17">
        <v>2984.9163874078408</v>
      </c>
      <c r="M8" s="17">
        <v>2533.4032276643011</v>
      </c>
      <c r="N8" s="17">
        <v>6081.8383847191226</v>
      </c>
      <c r="O8" s="17">
        <v>6630.0435755215321</v>
      </c>
      <c r="P8" s="17">
        <v>7426.4046201394931</v>
      </c>
      <c r="Q8" s="17">
        <v>14620.658643085155</v>
      </c>
      <c r="R8" s="17">
        <v>14745.709196236323</v>
      </c>
      <c r="S8" s="17">
        <v>17424.875763561697</v>
      </c>
      <c r="T8" s="17">
        <v>17426.184443660626</v>
      </c>
      <c r="U8" s="17">
        <v>19952.773773210054</v>
      </c>
      <c r="V8" s="17">
        <v>20278.591890749289</v>
      </c>
      <c r="W8" s="17">
        <v>21456.150458737953</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22.8969502229778</v>
      </c>
      <c r="D12" s="5">
        <v>23.013069867511895</v>
      </c>
      <c r="E12" s="5">
        <v>6.9234221248054464</v>
      </c>
      <c r="F12" s="5">
        <v>17.016572560382933</v>
      </c>
      <c r="G12" s="5">
        <v>46.940351665614514</v>
      </c>
      <c r="H12" s="5">
        <v>66.311805224310532</v>
      </c>
      <c r="I12" s="5">
        <v>75.307683635427182</v>
      </c>
      <c r="J12" s="5">
        <v>99.934016062746437</v>
      </c>
      <c r="K12" s="5">
        <v>47.733715360161767</v>
      </c>
      <c r="L12" s="5">
        <v>182.72716877082425</v>
      </c>
      <c r="M12" s="5">
        <v>172.76882828373596</v>
      </c>
      <c r="N12" s="5">
        <v>231.44693825298521</v>
      </c>
      <c r="O12" s="5">
        <v>277.22232093054771</v>
      </c>
      <c r="P12" s="5">
        <v>308.5972681039998</v>
      </c>
      <c r="Q12" s="5">
        <v>689.02656259801449</v>
      </c>
      <c r="R12" s="5">
        <v>720.7059554515763</v>
      </c>
      <c r="S12" s="5">
        <v>743.0867317716361</v>
      </c>
      <c r="T12" s="5">
        <v>745.40163870934316</v>
      </c>
      <c r="U12" s="5">
        <v>794.63827527545993</v>
      </c>
      <c r="V12" s="5">
        <v>815.19148951319971</v>
      </c>
      <c r="W12" s="5">
        <v>921.58365808402039</v>
      </c>
    </row>
    <row r="13" spans="1:51" s="3" customFormat="1">
      <c r="A13" s="6" t="s">
        <v>128</v>
      </c>
      <c r="B13" s="80" t="s">
        <v>130</v>
      </c>
      <c r="C13" s="5">
        <v>3.7381502660234442</v>
      </c>
      <c r="D13" s="5">
        <v>4.1443602164127471</v>
      </c>
      <c r="E13" s="5">
        <v>4.7672464087402897</v>
      </c>
      <c r="F13" s="5">
        <v>25.242801744216052</v>
      </c>
      <c r="G13" s="5">
        <v>5.110119829845269</v>
      </c>
      <c r="H13" s="5">
        <v>18.897023399300974</v>
      </c>
      <c r="I13" s="5">
        <v>12.578473458517005</v>
      </c>
      <c r="J13" s="5">
        <v>6.3675925237155369</v>
      </c>
      <c r="K13" s="5">
        <v>5.0663708270666268</v>
      </c>
      <c r="L13" s="5">
        <v>22.849213655734609</v>
      </c>
      <c r="M13" s="5">
        <v>29.677666146781032</v>
      </c>
      <c r="N13" s="5">
        <v>521.7819591447651</v>
      </c>
      <c r="O13" s="5">
        <v>1402.8010432142582</v>
      </c>
      <c r="P13" s="5">
        <v>1693.7640526778644</v>
      </c>
      <c r="Q13" s="5">
        <v>4129.5314066586316</v>
      </c>
      <c r="R13" s="5">
        <v>4209.0016655722211</v>
      </c>
      <c r="S13" s="5">
        <v>4283.2993153381603</v>
      </c>
      <c r="T13" s="5">
        <v>4355.3420509107327</v>
      </c>
      <c r="U13" s="5">
        <v>5584.9006067954879</v>
      </c>
      <c r="V13" s="5">
        <v>5765.8721442112055</v>
      </c>
      <c r="W13" s="5">
        <v>5898.2078371916132</v>
      </c>
    </row>
    <row r="14" spans="1:51" s="3" customFormat="1">
      <c r="A14" s="6" t="s">
        <v>128</v>
      </c>
      <c r="B14" s="80" t="s">
        <v>131</v>
      </c>
      <c r="C14" s="5">
        <v>0</v>
      </c>
      <c r="D14" s="5">
        <v>0</v>
      </c>
      <c r="E14" s="5">
        <v>0</v>
      </c>
      <c r="F14" s="5">
        <v>77.883147042312046</v>
      </c>
      <c r="G14" s="5">
        <v>397.42757427625327</v>
      </c>
      <c r="H14" s="5">
        <v>622.74972041327146</v>
      </c>
      <c r="I14" s="5">
        <v>668.73230763024696</v>
      </c>
      <c r="J14" s="5">
        <v>447.97113165215535</v>
      </c>
      <c r="K14" s="5">
        <v>287.99717850264273</v>
      </c>
      <c r="L14" s="5">
        <v>1380.4510811158946</v>
      </c>
      <c r="M14" s="5">
        <v>837.78716963682564</v>
      </c>
      <c r="N14" s="5">
        <v>3419.6078987032593</v>
      </c>
      <c r="O14" s="5">
        <v>3007.9441485039474</v>
      </c>
      <c r="P14" s="5">
        <v>3123.5116216083761</v>
      </c>
      <c r="Q14" s="5">
        <v>3189.1353221574427</v>
      </c>
      <c r="R14" s="5">
        <v>3074.7465900114316</v>
      </c>
      <c r="S14" s="5">
        <v>3186.973326524786</v>
      </c>
      <c r="T14" s="5">
        <v>3199.5878826561211</v>
      </c>
      <c r="U14" s="5">
        <v>3089.7037434610479</v>
      </c>
      <c r="V14" s="5">
        <v>3087.8282619809265</v>
      </c>
      <c r="W14" s="5">
        <v>3291.3329742200899</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99" t="s">
        <v>152</v>
      </c>
      <c r="B16" s="99"/>
      <c r="C16" s="17">
        <v>134.40026991967824</v>
      </c>
      <c r="D16" s="17">
        <v>156.31377895606366</v>
      </c>
      <c r="E16" s="17">
        <v>169.54400410307272</v>
      </c>
      <c r="F16" s="17">
        <v>308.66600717411904</v>
      </c>
      <c r="G16" s="17">
        <v>663.61927186339108</v>
      </c>
      <c r="H16" s="17">
        <v>944.83886152882189</v>
      </c>
      <c r="I16" s="17">
        <v>1005.7086671650882</v>
      </c>
      <c r="J16" s="17">
        <v>819.5972944200023</v>
      </c>
      <c r="K16" s="17">
        <v>639.41518177045407</v>
      </c>
      <c r="L16" s="17">
        <v>1904.9429328415404</v>
      </c>
      <c r="M16" s="17">
        <v>1361.4604822236138</v>
      </c>
      <c r="N16" s="17">
        <v>4498.4295633034762</v>
      </c>
      <c r="O16" s="17">
        <v>5025.0152518969408</v>
      </c>
      <c r="P16" s="17">
        <v>5483.6709216946665</v>
      </c>
      <c r="Q16" s="17">
        <v>8404.5912969965284</v>
      </c>
      <c r="R16" s="17">
        <v>8444.0181570150053</v>
      </c>
      <c r="S16" s="17">
        <v>8683.1195763500145</v>
      </c>
      <c r="T16" s="17">
        <v>8804.2848615583625</v>
      </c>
      <c r="U16" s="17">
        <v>10001.305809693149</v>
      </c>
      <c r="V16" s="17">
        <v>10231.904819747804</v>
      </c>
      <c r="W16" s="17">
        <v>10698.06531345749</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11.333968421046798</v>
      </c>
      <c r="D20" s="5">
        <v>11.607936257938199</v>
      </c>
      <c r="E20" s="5">
        <v>12.114591741674689</v>
      </c>
      <c r="F20" s="5">
        <v>19.042846190401679</v>
      </c>
      <c r="G20" s="5">
        <v>27.370147074779048</v>
      </c>
      <c r="H20" s="5">
        <v>37.997819790559625</v>
      </c>
      <c r="I20" s="5">
        <v>64.39538211983286</v>
      </c>
      <c r="J20" s="5">
        <v>72.189994458195073</v>
      </c>
      <c r="K20" s="5">
        <v>115.97338029846536</v>
      </c>
      <c r="L20" s="5">
        <v>88.686626620414941</v>
      </c>
      <c r="M20" s="5">
        <v>96.190375242239526</v>
      </c>
      <c r="N20" s="5">
        <v>107.53382939232823</v>
      </c>
      <c r="O20" s="5">
        <v>117.70121716273106</v>
      </c>
      <c r="P20" s="5">
        <v>132.05521341640005</v>
      </c>
      <c r="Q20" s="5">
        <v>633.35536461253969</v>
      </c>
      <c r="R20" s="5">
        <v>643.07222664400626</v>
      </c>
      <c r="S20" s="5">
        <v>653.99425600475627</v>
      </c>
      <c r="T20" s="5">
        <v>660.25889027879271</v>
      </c>
      <c r="U20" s="5">
        <v>684.25380650371551</v>
      </c>
      <c r="V20" s="5">
        <v>690.57953024635617</v>
      </c>
      <c r="W20" s="5">
        <v>721.61104138991345</v>
      </c>
    </row>
    <row r="21" spans="1:23" s="3" customFormat="1">
      <c r="A21" s="6" t="s">
        <v>145</v>
      </c>
      <c r="B21" s="80" t="s">
        <v>130</v>
      </c>
      <c r="C21" s="5">
        <v>5.5427053457466373</v>
      </c>
      <c r="D21" s="5">
        <v>26.807370015936051</v>
      </c>
      <c r="E21" s="5">
        <v>25.987974907855126</v>
      </c>
      <c r="F21" s="5">
        <v>52.589410155445591</v>
      </c>
      <c r="G21" s="5">
        <v>34.099423328640015</v>
      </c>
      <c r="H21" s="5">
        <v>76.837841638348522</v>
      </c>
      <c r="I21" s="5">
        <v>239.59894727792928</v>
      </c>
      <c r="J21" s="5">
        <v>179.04589348041091</v>
      </c>
      <c r="K21" s="5">
        <v>247.3067506054326</v>
      </c>
      <c r="L21" s="5">
        <v>326.69565861225595</v>
      </c>
      <c r="M21" s="5">
        <v>308.82484523312172</v>
      </c>
      <c r="N21" s="5">
        <v>482.54517900270383</v>
      </c>
      <c r="O21" s="5">
        <v>493.56167051531247</v>
      </c>
      <c r="P21" s="5">
        <v>700.04586382945706</v>
      </c>
      <c r="Q21" s="5">
        <v>2542.0315574280762</v>
      </c>
      <c r="R21" s="5">
        <v>2545.4133308526261</v>
      </c>
      <c r="S21" s="5">
        <v>3585.6198337990954</v>
      </c>
      <c r="T21" s="5">
        <v>3320.2621314784019</v>
      </c>
      <c r="U21" s="5">
        <v>3692.1678572829619</v>
      </c>
      <c r="V21" s="5">
        <v>3835.1145051300696</v>
      </c>
      <c r="W21" s="5">
        <v>3913.7970727099237</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952.92392198101152</v>
      </c>
      <c r="T22" s="5">
        <v>852.8522336191628</v>
      </c>
      <c r="U22" s="5">
        <v>877.34739983315808</v>
      </c>
      <c r="V22" s="5">
        <v>916.57066711095013</v>
      </c>
      <c r="W22" s="5">
        <v>943.92609979740996</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99" t="s">
        <v>152</v>
      </c>
      <c r="B24" s="99"/>
      <c r="C24" s="17">
        <v>65.661321765663544</v>
      </c>
      <c r="D24" s="17">
        <v>98.045952274623744</v>
      </c>
      <c r="E24" s="17">
        <v>111.07560773127253</v>
      </c>
      <c r="F24" s="17">
        <v>159.69453940401405</v>
      </c>
      <c r="G24" s="17">
        <v>164.54652328804306</v>
      </c>
      <c r="H24" s="17">
        <v>229.91094581452214</v>
      </c>
      <c r="I24" s="17">
        <v>427.65101065350814</v>
      </c>
      <c r="J24" s="17">
        <v>384.06985790164197</v>
      </c>
      <c r="K24" s="17">
        <v>513.30717660947391</v>
      </c>
      <c r="L24" s="17">
        <v>579.49185657405485</v>
      </c>
      <c r="M24" s="17">
        <v>569.53307128795529</v>
      </c>
      <c r="N24" s="17">
        <v>758.35096935383001</v>
      </c>
      <c r="O24" s="17">
        <v>786.49903559865857</v>
      </c>
      <c r="P24" s="17">
        <v>1018.7242869021482</v>
      </c>
      <c r="Q24" s="17">
        <v>3380.9910770201377</v>
      </c>
      <c r="R24" s="17">
        <v>3418.0290261746754</v>
      </c>
      <c r="S24" s="17">
        <v>5440.0105794506462</v>
      </c>
      <c r="T24" s="17">
        <v>5100.1273249501546</v>
      </c>
      <c r="U24" s="17">
        <v>5537.0969751270122</v>
      </c>
      <c r="V24" s="17">
        <v>5749.2799065896497</v>
      </c>
      <c r="W24" s="17">
        <v>5901.6081514532671</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38.582524031307912</v>
      </c>
      <c r="D28" s="5">
        <v>33.520156433149026</v>
      </c>
      <c r="E28" s="5">
        <v>29.123338887063742</v>
      </c>
      <c r="F28" s="5">
        <v>33.713591890744866</v>
      </c>
      <c r="G28" s="5">
        <v>48.307972953388173</v>
      </c>
      <c r="H28" s="5">
        <v>67.832384701217819</v>
      </c>
      <c r="I28" s="5">
        <v>69.428817648684827</v>
      </c>
      <c r="J28" s="5">
        <v>81.602477809543615</v>
      </c>
      <c r="K28" s="5">
        <v>89.324593989995407</v>
      </c>
      <c r="L28" s="5">
        <v>129.34215776159661</v>
      </c>
      <c r="M28" s="5">
        <v>137.82115329856708</v>
      </c>
      <c r="N28" s="5">
        <v>162.4067269525423</v>
      </c>
      <c r="O28" s="5">
        <v>148.67969137483129</v>
      </c>
      <c r="P28" s="5">
        <v>240.97442838093428</v>
      </c>
      <c r="Q28" s="5">
        <v>270.85988290054297</v>
      </c>
      <c r="R28" s="5">
        <v>280.23035834402759</v>
      </c>
      <c r="S28" s="5">
        <v>282.88891062148639</v>
      </c>
      <c r="T28" s="5">
        <v>302.47606149280756</v>
      </c>
      <c r="U28" s="5">
        <v>324.20637194638482</v>
      </c>
      <c r="V28" s="5">
        <v>324.63485721862082</v>
      </c>
      <c r="W28" s="5">
        <v>345.3402782913563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1178.9554345029972</v>
      </c>
      <c r="R29" s="5">
        <v>1192.3013277114087</v>
      </c>
      <c r="S29" s="5">
        <v>1328.5020986040063</v>
      </c>
      <c r="T29" s="5">
        <v>1545.0712629747127</v>
      </c>
      <c r="U29" s="5">
        <v>2356.5472391936382</v>
      </c>
      <c r="V29" s="5">
        <v>2213.9016225834202</v>
      </c>
      <c r="W29" s="5">
        <v>2366.450575558662</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99" t="s">
        <v>152</v>
      </c>
      <c r="B32" s="99"/>
      <c r="C32" s="17">
        <v>84.247067465309513</v>
      </c>
      <c r="D32" s="17">
        <v>88.215562148471022</v>
      </c>
      <c r="E32" s="17">
        <v>95.569161316425735</v>
      </c>
      <c r="F32" s="17">
        <v>115.14283916940326</v>
      </c>
      <c r="G32" s="17">
        <v>141.77631425959927</v>
      </c>
      <c r="H32" s="17">
        <v>173.54967219956481</v>
      </c>
      <c r="I32" s="17">
        <v>186.16665997829182</v>
      </c>
      <c r="J32" s="17">
        <v>205.87436493254762</v>
      </c>
      <c r="K32" s="17">
        <v>232.02964199239841</v>
      </c>
      <c r="L32" s="17">
        <v>283.04431950919161</v>
      </c>
      <c r="M32" s="17">
        <v>291.8521123963061</v>
      </c>
      <c r="N32" s="17">
        <v>323.24252140458731</v>
      </c>
      <c r="O32" s="17">
        <v>315.62201964988128</v>
      </c>
      <c r="P32" s="17">
        <v>424.79486247324326</v>
      </c>
      <c r="Q32" s="17">
        <v>1658.3574588948381</v>
      </c>
      <c r="R32" s="17">
        <v>1707.8382819378603</v>
      </c>
      <c r="S32" s="17">
        <v>1870.8069767429358</v>
      </c>
      <c r="T32" s="17">
        <v>2129.2882188790923</v>
      </c>
      <c r="U32" s="17">
        <v>2985.1187134000061</v>
      </c>
      <c r="V32" s="17">
        <v>2863.6815625789941</v>
      </c>
      <c r="W32" s="17">
        <v>3051.4311478900631</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92.974578546546894</v>
      </c>
      <c r="D36" s="5">
        <v>93.490553656458758</v>
      </c>
      <c r="E36" s="5">
        <v>89.071657612253304</v>
      </c>
      <c r="F36" s="5">
        <v>58.009245422885883</v>
      </c>
      <c r="G36" s="5">
        <v>76.361545024365526</v>
      </c>
      <c r="H36" s="5">
        <v>92.56945698404823</v>
      </c>
      <c r="I36" s="5">
        <v>86.943909460321692</v>
      </c>
      <c r="J36" s="5">
        <v>91.592905678756097</v>
      </c>
      <c r="K36" s="5">
        <v>76.090736609688634</v>
      </c>
      <c r="L36" s="5">
        <v>116.8088708238609</v>
      </c>
      <c r="M36" s="5">
        <v>209.78214325433987</v>
      </c>
      <c r="N36" s="5">
        <v>400.16343634699251</v>
      </c>
      <c r="O36" s="5">
        <v>402.00528259765485</v>
      </c>
      <c r="P36" s="5">
        <v>394.48016637180689</v>
      </c>
      <c r="Q36" s="5">
        <v>382.14628345075386</v>
      </c>
      <c r="R36" s="5">
        <v>378.67543225481359</v>
      </c>
      <c r="S36" s="5">
        <v>393.55845729653271</v>
      </c>
      <c r="T36" s="5">
        <v>382.45359974527702</v>
      </c>
      <c r="U36" s="5">
        <v>392.86933810889269</v>
      </c>
      <c r="V36" s="5">
        <v>393.06225023840472</v>
      </c>
      <c r="W36" s="5">
        <v>799.46494332816701</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682.71760469596359</v>
      </c>
      <c r="R37" s="5">
        <v>678.99350710240651</v>
      </c>
      <c r="S37" s="5">
        <v>905.90530414376326</v>
      </c>
      <c r="T37" s="5">
        <v>875.320752199872</v>
      </c>
      <c r="U37" s="5">
        <v>889.34747752197347</v>
      </c>
      <c r="V37" s="5">
        <v>885.49178689963776</v>
      </c>
      <c r="W37" s="5">
        <v>851.35965270872816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99" t="s">
        <v>152</v>
      </c>
      <c r="B40" s="99"/>
      <c r="C40" s="17">
        <v>192.70308988693938</v>
      </c>
      <c r="D40" s="17">
        <v>192.63081973292697</v>
      </c>
      <c r="E40" s="17">
        <v>189.6097068157973</v>
      </c>
      <c r="F40" s="17">
        <v>156.54971812472058</v>
      </c>
      <c r="G40" s="17">
        <v>168.09578092593623</v>
      </c>
      <c r="H40" s="17">
        <v>181.11848566251632</v>
      </c>
      <c r="I40" s="17">
        <v>174.11915237916901</v>
      </c>
      <c r="J40" s="17">
        <v>175.1836365116169</v>
      </c>
      <c r="K40" s="17">
        <v>159.85054531127454</v>
      </c>
      <c r="L40" s="17">
        <v>199.90965074899111</v>
      </c>
      <c r="M40" s="17">
        <v>291.29340094464158</v>
      </c>
      <c r="N40" s="17">
        <v>480.57927065695094</v>
      </c>
      <c r="O40" s="17">
        <v>481.64767621845346</v>
      </c>
      <c r="P40" s="17">
        <v>475.92044903513857</v>
      </c>
      <c r="Q40" s="17">
        <v>1149.8259720680865</v>
      </c>
      <c r="R40" s="17">
        <v>1148.9736908804177</v>
      </c>
      <c r="S40" s="17">
        <v>1398.4132033133751</v>
      </c>
      <c r="T40" s="17">
        <v>1362.5461707907339</v>
      </c>
      <c r="U40" s="17">
        <v>1394.5403079331152</v>
      </c>
      <c r="V40" s="17">
        <v>1395.6505581165416</v>
      </c>
      <c r="W40" s="17">
        <v>1771.1814198825732</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0.45934993699886068</v>
      </c>
      <c r="D44" s="5">
        <v>6.8925652884379601E-2</v>
      </c>
      <c r="E44" s="5">
        <v>0.26797568299362712</v>
      </c>
      <c r="F44" s="5">
        <v>0.76271442713832505</v>
      </c>
      <c r="G44" s="5">
        <v>0.98214620491674542</v>
      </c>
      <c r="H44" s="5">
        <v>1.6655755909257715</v>
      </c>
      <c r="I44" s="5">
        <v>0.25298591065913223</v>
      </c>
      <c r="J44" s="5">
        <v>0.18227593440510059</v>
      </c>
      <c r="K44" s="5">
        <v>1.0459182674749312</v>
      </c>
      <c r="L44" s="5">
        <v>1.7800018779657891</v>
      </c>
      <c r="M44" s="5">
        <v>3.7872785846836838</v>
      </c>
      <c r="N44" s="5">
        <v>5.2617488654915361</v>
      </c>
      <c r="O44" s="5">
        <v>5.018588701801427</v>
      </c>
      <c r="P44" s="5">
        <v>5.6344546950899508</v>
      </c>
      <c r="Q44" s="5">
        <v>7.2886787247434501</v>
      </c>
      <c r="R44" s="5">
        <v>4.9383912145166446</v>
      </c>
      <c r="S44" s="5">
        <v>8.6287295664586701</v>
      </c>
      <c r="T44" s="5">
        <v>4.5024947620727884</v>
      </c>
      <c r="U44" s="5">
        <v>7.3114304126945644</v>
      </c>
      <c r="V44" s="5">
        <v>9.4268244519184581</v>
      </c>
      <c r="W44" s="5">
        <v>4.6229715032147336</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99" t="s">
        <v>152</v>
      </c>
      <c r="B48" s="99"/>
      <c r="C48" s="17">
        <v>6.3979660130134803</v>
      </c>
      <c r="D48" s="17">
        <v>7.0141481736784694</v>
      </c>
      <c r="E48" s="17">
        <v>8.2623093072509768</v>
      </c>
      <c r="F48" s="17">
        <v>10.233087493512235</v>
      </c>
      <c r="G48" s="17">
        <v>11.442423217056346</v>
      </c>
      <c r="H48" s="17">
        <v>13.126062276373071</v>
      </c>
      <c r="I48" s="17">
        <v>12.637610128713833</v>
      </c>
      <c r="J48" s="17">
        <v>13.1163150478151</v>
      </c>
      <c r="K48" s="17">
        <v>15.903337942449332</v>
      </c>
      <c r="L48" s="17">
        <v>17.527627734062289</v>
      </c>
      <c r="M48" s="17">
        <v>19.264160811784684</v>
      </c>
      <c r="N48" s="17">
        <v>21.236060000278936</v>
      </c>
      <c r="O48" s="17">
        <v>21.259592157598128</v>
      </c>
      <c r="P48" s="17">
        <v>23.294100034297351</v>
      </c>
      <c r="Q48" s="17">
        <v>26.892838105561552</v>
      </c>
      <c r="R48" s="17">
        <v>26.850040228365746</v>
      </c>
      <c r="S48" s="17">
        <v>32.525427704729871</v>
      </c>
      <c r="T48" s="17">
        <v>29.937867482286091</v>
      </c>
      <c r="U48" s="17">
        <v>34.711967056773467</v>
      </c>
      <c r="V48" s="17">
        <v>38.075043716297557</v>
      </c>
      <c r="W48" s="17">
        <v>33.864426054559132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249</v>
      </c>
      <c r="B13" s="99"/>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249</v>
      </c>
      <c r="B26" s="99"/>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249</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249</v>
      </c>
      <c r="B52" s="99"/>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249</v>
      </c>
      <c r="B65" s="99"/>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249</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141.2258866</v>
      </c>
      <c r="T4" s="5">
        <v>141.2258866</v>
      </c>
      <c r="U4" s="5">
        <v>164.9960342</v>
      </c>
      <c r="V4" s="5">
        <v>164.9960342</v>
      </c>
      <c r="W4" s="5">
        <v>164.9960342</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1182.4204771641269</v>
      </c>
      <c r="O7" s="5">
        <v>1293.1993331148274</v>
      </c>
      <c r="P7" s="5">
        <v>1514.542164722827</v>
      </c>
      <c r="Q7" s="5">
        <v>3239.2589968704287</v>
      </c>
      <c r="R7" s="5">
        <v>3326.2021563965291</v>
      </c>
      <c r="S7" s="5">
        <v>3415.6444722031283</v>
      </c>
      <c r="T7" s="5">
        <v>3520.8548579392282</v>
      </c>
      <c r="U7" s="5">
        <v>3640.0157234420285</v>
      </c>
      <c r="V7" s="5">
        <v>3704.0907213307287</v>
      </c>
      <c r="W7" s="5">
        <v>4792.2675482171262</v>
      </c>
    </row>
    <row r="8" spans="1:23">
      <c r="A8" s="6" t="s">
        <v>77</v>
      </c>
      <c r="B8" s="6" t="s">
        <v>130</v>
      </c>
      <c r="C8" s="5">
        <v>0</v>
      </c>
      <c r="D8" s="5">
        <v>20</v>
      </c>
      <c r="E8" s="5">
        <v>20</v>
      </c>
      <c r="F8" s="5">
        <v>20</v>
      </c>
      <c r="G8" s="5">
        <v>20</v>
      </c>
      <c r="H8" s="5">
        <v>20</v>
      </c>
      <c r="I8" s="5">
        <v>20</v>
      </c>
      <c r="J8" s="5">
        <v>20</v>
      </c>
      <c r="K8" s="5">
        <v>20</v>
      </c>
      <c r="L8" s="5">
        <v>20</v>
      </c>
      <c r="M8" s="5">
        <v>20</v>
      </c>
      <c r="N8" s="5">
        <v>77.064216090000002</v>
      </c>
      <c r="O8" s="5">
        <v>1031.84946382</v>
      </c>
      <c r="P8" s="5">
        <v>1571.9556485699998</v>
      </c>
      <c r="Q8" s="5">
        <v>4557.2491991999996</v>
      </c>
      <c r="R8" s="5">
        <v>4557.2491991999996</v>
      </c>
      <c r="S8" s="5">
        <v>5336.7927750399986</v>
      </c>
      <c r="T8" s="5">
        <v>5999.7579319799988</v>
      </c>
      <c r="U8" s="5">
        <v>7124.0052519399997</v>
      </c>
      <c r="V8" s="5">
        <v>7124.0052519399997</v>
      </c>
      <c r="W8" s="5">
        <v>7124.0052519399997</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2372.4716487599999</v>
      </c>
      <c r="T9" s="5">
        <v>2372.4716487599999</v>
      </c>
      <c r="U9" s="5">
        <v>2372.4716487599999</v>
      </c>
      <c r="V9" s="5">
        <v>2372.4716487599999</v>
      </c>
      <c r="W9" s="5">
        <v>2372.4716487599999</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99" t="s">
        <v>249</v>
      </c>
      <c r="B13" s="99"/>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3702.2154360051777</v>
      </c>
      <c r="O13" s="17">
        <v>4810.3380674823138</v>
      </c>
      <c r="P13" s="17">
        <v>5620.1948827001424</v>
      </c>
      <c r="Q13" s="17">
        <v>10374.809910772396</v>
      </c>
      <c r="R13" s="17">
        <v>10511.938780800228</v>
      </c>
      <c r="S13" s="17">
        <v>11906.301219011444</v>
      </c>
      <c r="T13" s="17">
        <v>12723.634513712792</v>
      </c>
      <c r="U13" s="17">
        <v>14045.60703750621</v>
      </c>
      <c r="V13" s="17">
        <v>14162.61025470771</v>
      </c>
      <c r="W13" s="17">
        <v>15303.604490141195</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367.68191528371477</v>
      </c>
      <c r="P20" s="5">
        <v>410.84760667361473</v>
      </c>
      <c r="Q20" s="5">
        <v>1150.6217961284149</v>
      </c>
      <c r="R20" s="5">
        <v>1184.917816184015</v>
      </c>
      <c r="S20" s="5">
        <v>1222.021974256515</v>
      </c>
      <c r="T20" s="5">
        <v>1264.692935131415</v>
      </c>
      <c r="U20" s="5">
        <v>1312.265749163415</v>
      </c>
      <c r="V20" s="5">
        <v>1336.780910127515</v>
      </c>
      <c r="W20" s="5">
        <v>1530.0782455721146</v>
      </c>
    </row>
    <row r="21" spans="1:23" s="3" customFormat="1">
      <c r="A21" s="6" t="s">
        <v>128</v>
      </c>
      <c r="B21" s="6" t="s">
        <v>130</v>
      </c>
      <c r="C21" s="5">
        <v>0</v>
      </c>
      <c r="D21" s="5">
        <v>0</v>
      </c>
      <c r="E21" s="5">
        <v>0</v>
      </c>
      <c r="F21" s="5">
        <v>0</v>
      </c>
      <c r="G21" s="5">
        <v>0</v>
      </c>
      <c r="H21" s="5">
        <v>0</v>
      </c>
      <c r="I21" s="5">
        <v>0</v>
      </c>
      <c r="J21" s="5">
        <v>0</v>
      </c>
      <c r="K21" s="5">
        <v>0</v>
      </c>
      <c r="L21" s="5">
        <v>0</v>
      </c>
      <c r="M21" s="5">
        <v>0</v>
      </c>
      <c r="N21" s="5">
        <v>57.064216090000002</v>
      </c>
      <c r="O21" s="5">
        <v>1011.84946382</v>
      </c>
      <c r="P21" s="5">
        <v>1327.2365094299998</v>
      </c>
      <c r="Q21" s="5">
        <v>2244.8134217699999</v>
      </c>
      <c r="R21" s="5">
        <v>2244.8134217699999</v>
      </c>
      <c r="S21" s="5">
        <v>2244.8134217699999</v>
      </c>
      <c r="T21" s="5">
        <v>2500.2664247900002</v>
      </c>
      <c r="U21" s="5">
        <v>2906.2004844800003</v>
      </c>
      <c r="V21" s="5">
        <v>2906.2004844800003</v>
      </c>
      <c r="W21" s="5">
        <v>2906.2004844800003</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99" t="s">
        <v>249</v>
      </c>
      <c r="B26" s="99"/>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2594.0812293097124</v>
      </c>
      <c r="O26" s="17">
        <v>3641.7060358989115</v>
      </c>
      <c r="P26" s="17">
        <v>4022.0280848528082</v>
      </c>
      <c r="Q26" s="17">
        <v>5696.4152944595844</v>
      </c>
      <c r="R26" s="17">
        <v>5750.7279948107625</v>
      </c>
      <c r="S26" s="17">
        <v>5809.3092732809837</v>
      </c>
      <c r="T26" s="17">
        <v>6129.9408510772082</v>
      </c>
      <c r="U26" s="17">
        <v>6604.1278603768842</v>
      </c>
      <c r="V26" s="17">
        <v>6650.4600001324388</v>
      </c>
      <c r="W26" s="17">
        <v>6864.6308956342309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1105.3695018345156</v>
      </c>
      <c r="R33" s="5">
        <v>1127.1538553145156</v>
      </c>
      <c r="S33" s="5">
        <v>1145.3671129778156</v>
      </c>
      <c r="T33" s="5">
        <v>1168.9430150181156</v>
      </c>
      <c r="U33" s="5">
        <v>1196.5288521180157</v>
      </c>
      <c r="V33" s="5">
        <v>1211.7068649271157</v>
      </c>
      <c r="W33" s="5">
        <v>1261.9880351777158</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244.71913914000001</v>
      </c>
      <c r="Q34" s="5">
        <v>1133.88925655</v>
      </c>
      <c r="R34" s="5">
        <v>1133.88925655</v>
      </c>
      <c r="S34" s="5">
        <v>1615.3353848100001</v>
      </c>
      <c r="T34" s="5">
        <v>1740.4028450900003</v>
      </c>
      <c r="U34" s="5">
        <v>1817.9593520900003</v>
      </c>
      <c r="V34" s="5">
        <v>1817.9593520900003</v>
      </c>
      <c r="W34" s="5">
        <v>1817.9593520900003</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332.47164875999999</v>
      </c>
      <c r="T35" s="5">
        <v>332.47164875999999</v>
      </c>
      <c r="U35" s="5">
        <v>332.47164875999999</v>
      </c>
      <c r="V35" s="5">
        <v>332.47164875999999</v>
      </c>
      <c r="W35" s="5">
        <v>332.47164875999999</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99" t="s">
        <v>249</v>
      </c>
      <c r="B39" s="99"/>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273.03852412155754</v>
      </c>
      <c r="P39" s="17">
        <v>526.20843896060012</v>
      </c>
      <c r="Q39" s="17">
        <v>2354.5187016018936</v>
      </c>
      <c r="R39" s="17">
        <v>2384.3362268444239</v>
      </c>
      <c r="S39" s="17">
        <v>3225.8410324952042</v>
      </c>
      <c r="T39" s="17">
        <v>3382.7040176461114</v>
      </c>
      <c r="U39" s="17">
        <v>3498.62652964375</v>
      </c>
      <c r="V39" s="17">
        <v>3522.9747199957114</v>
      </c>
      <c r="W39" s="17">
        <v>3581.7843021396011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23.770147600000001</v>
      </c>
      <c r="V43" s="5">
        <v>23.770147600000001</v>
      </c>
      <c r="W43" s="5">
        <v>23.770147600000001</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140.42205052719132</v>
      </c>
      <c r="N46" s="5">
        <v>159.65885865019132</v>
      </c>
      <c r="O46" s="5">
        <v>175.73415313629133</v>
      </c>
      <c r="P46" s="5">
        <v>325.13305486129133</v>
      </c>
      <c r="Q46" s="5">
        <v>367.92665367729131</v>
      </c>
      <c r="R46" s="5">
        <v>390.98131377439131</v>
      </c>
      <c r="S46" s="5">
        <v>416.65362759389131</v>
      </c>
      <c r="T46" s="5">
        <v>445.81068902429132</v>
      </c>
      <c r="U46" s="5">
        <v>478.6715668022913</v>
      </c>
      <c r="V46" s="5">
        <v>498.1789000621913</v>
      </c>
      <c r="W46" s="5">
        <v>515.91329734749138</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490.30651824</v>
      </c>
      <c r="R47" s="5">
        <v>490.30651824</v>
      </c>
      <c r="S47" s="5">
        <v>568.04577038000002</v>
      </c>
      <c r="T47" s="5">
        <v>850.49046401999999</v>
      </c>
      <c r="U47" s="5">
        <v>1491.2472172900002</v>
      </c>
      <c r="V47" s="5">
        <v>1491.2472172900002</v>
      </c>
      <c r="W47" s="5">
        <v>1491.2472172900002</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9" t="s">
        <v>249</v>
      </c>
      <c r="B52" s="99"/>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183.29521228013161</v>
      </c>
      <c r="N52" s="17">
        <v>214.85748765454821</v>
      </c>
      <c r="O52" s="17">
        <v>243.94075726386103</v>
      </c>
      <c r="P52" s="17">
        <v>406.94320692864216</v>
      </c>
      <c r="Q52" s="17">
        <v>953.9290833884894</v>
      </c>
      <c r="R52" s="17">
        <v>993.64808906697203</v>
      </c>
      <c r="S52" s="17">
        <v>1112.3139725333258</v>
      </c>
      <c r="T52" s="17">
        <v>1437.8256756289022</v>
      </c>
      <c r="U52" s="17">
        <v>2153.7315754711435</v>
      </c>
      <c r="V52" s="17">
        <v>2190.3666144047834</v>
      </c>
      <c r="W52" s="17">
        <v>2225.2919237563274</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141.2258866</v>
      </c>
      <c r="T56" s="5">
        <v>141.2258866</v>
      </c>
      <c r="U56" s="5">
        <v>141.2258866</v>
      </c>
      <c r="V56" s="5">
        <v>141.2258866</v>
      </c>
      <c r="W56" s="5">
        <v>141.2258866</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256.95755344553703</v>
      </c>
      <c r="N59" s="5">
        <v>575.38630752973688</v>
      </c>
      <c r="O59" s="5">
        <v>579.19157694203682</v>
      </c>
      <c r="P59" s="5">
        <v>584.95510839753683</v>
      </c>
      <c r="Q59" s="5">
        <v>594.12381546923689</v>
      </c>
      <c r="R59" s="5">
        <v>600.18430433883691</v>
      </c>
      <c r="S59" s="5">
        <v>606.80621850253692</v>
      </c>
      <c r="T59" s="5">
        <v>614.58078489323691</v>
      </c>
      <c r="U59" s="5">
        <v>623.50368486933689</v>
      </c>
      <c r="V59" s="5">
        <v>627.40135759673694</v>
      </c>
      <c r="W59" s="5">
        <v>1453.4015490818374</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688.24000263999994</v>
      </c>
      <c r="R60" s="5">
        <v>688.24000263999994</v>
      </c>
      <c r="S60" s="5">
        <v>908.59819807999997</v>
      </c>
      <c r="T60" s="5">
        <v>908.59819807999997</v>
      </c>
      <c r="U60" s="5">
        <v>908.59819807999997</v>
      </c>
      <c r="V60" s="5">
        <v>908.59819807999997</v>
      </c>
      <c r="W60" s="5">
        <v>908.59819807999997</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99" t="s">
        <v>249</v>
      </c>
      <c r="B65" s="99"/>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304.17509455383185</v>
      </c>
      <c r="N65" s="17">
        <v>626.99132725732375</v>
      </c>
      <c r="O65" s="17">
        <v>634.25274183306681</v>
      </c>
      <c r="P65" s="17">
        <v>644.82549232971598</v>
      </c>
      <c r="Q65" s="17">
        <v>1346.4859519447496</v>
      </c>
      <c r="R65" s="17">
        <v>1357.8330618483603</v>
      </c>
      <c r="S65" s="17">
        <v>1731.3746062681159</v>
      </c>
      <c r="T65" s="17">
        <v>1743.4735600667241</v>
      </c>
      <c r="U65" s="17">
        <v>1756.9789486727632</v>
      </c>
      <c r="V65" s="17">
        <v>1765.5578038755789</v>
      </c>
      <c r="W65" s="17">
        <v>2597.4881190806609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99" t="s">
        <v>249</v>
      </c>
      <c r="B78" s="99"/>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1" t="s">
        <v>226</v>
      </c>
      <c r="B40" s="101"/>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0" t="s">
        <v>227</v>
      </c>
      <c r="B41" s="100"/>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146</v>
      </c>
      <c r="B65" s="54" t="s">
        <v>196</v>
      </c>
      <c r="C65" s="54" t="s">
        <v>197</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146</v>
      </c>
      <c r="B67" s="54" t="s">
        <v>200</v>
      </c>
      <c r="C67" s="54" t="s">
        <v>201</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148</v>
      </c>
      <c r="B79" s="54" t="s">
        <v>224</v>
      </c>
      <c r="C79" s="54" t="s">
        <v>225</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1" t="s">
        <v>226</v>
      </c>
      <c r="B80" s="101"/>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0" t="s">
        <v>227</v>
      </c>
      <c r="B81" s="100"/>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146</v>
      </c>
      <c r="B109" s="54" t="s">
        <v>200</v>
      </c>
      <c r="C109" s="54" t="s">
        <v>201</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148</v>
      </c>
      <c r="B121" s="54" t="s">
        <v>224</v>
      </c>
      <c r="C121" s="54" t="s">
        <v>225</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1" t="s">
        <v>226</v>
      </c>
      <c r="B122" s="101"/>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0" t="s">
        <v>227</v>
      </c>
      <c r="B123" s="100"/>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190.45308545</v>
      </c>
      <c r="K12" s="5">
        <v>279.72498042000001</v>
      </c>
      <c r="L12" s="5">
        <v>540.2410294</v>
      </c>
      <c r="M12" s="5">
        <v>540.2410294</v>
      </c>
      <c r="N12" s="5">
        <v>540.2410294</v>
      </c>
      <c r="O12" s="5">
        <v>540.2410294</v>
      </c>
      <c r="P12" s="5">
        <v>540.2410294</v>
      </c>
      <c r="Q12" s="5">
        <v>540.2410294</v>
      </c>
      <c r="R12" s="5">
        <v>540.2410294</v>
      </c>
      <c r="S12" s="5">
        <v>540.2410294</v>
      </c>
      <c r="T12" s="5">
        <v>1497.5337005700001</v>
      </c>
      <c r="U12" s="5">
        <v>1497.5337005700001</v>
      </c>
      <c r="V12" s="5">
        <v>1497.5337005700001</v>
      </c>
      <c r="W12" s="5">
        <v>1741.90235134</v>
      </c>
      <c r="X12" s="5">
        <v>1741.90235134</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689.92100094</v>
      </c>
      <c r="P13" s="5">
        <v>799.51973406000002</v>
      </c>
      <c r="Q13" s="5">
        <v>799.51973406000002</v>
      </c>
      <c r="R13" s="5">
        <v>4586.2542702299997</v>
      </c>
      <c r="S13" s="5">
        <v>4780.0021874200002</v>
      </c>
      <c r="T13" s="5">
        <v>5366.2535464800003</v>
      </c>
      <c r="U13" s="5">
        <v>5366.2535464800003</v>
      </c>
      <c r="V13" s="5">
        <v>5669.6950065600004</v>
      </c>
      <c r="W13" s="5">
        <v>5669.6950065600004</v>
      </c>
      <c r="X13" s="5">
        <v>5669.6950065600004</v>
      </c>
    </row>
    <row r="14" spans="1:25">
      <c r="A14" s="54" t="s">
        <v>128</v>
      </c>
      <c r="B14" s="54" t="s">
        <v>174</v>
      </c>
      <c r="C14" s="54" t="s">
        <v>175</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1802.51983752</v>
      </c>
      <c r="W14" s="5">
        <v>1802.51983752</v>
      </c>
      <c r="X14" s="5">
        <v>1802.51983752</v>
      </c>
    </row>
    <row r="15" spans="1:25">
      <c r="A15" s="54" t="s">
        <v>128</v>
      </c>
      <c r="B15" s="54" t="s">
        <v>176</v>
      </c>
      <c r="C15" s="54" t="s">
        <v>177</v>
      </c>
      <c r="D15" s="5">
        <v>0</v>
      </c>
      <c r="E15" s="5">
        <v>150</v>
      </c>
      <c r="F15" s="5">
        <v>150</v>
      </c>
      <c r="G15" s="5">
        <v>150</v>
      </c>
      <c r="H15" s="5">
        <v>150</v>
      </c>
      <c r="I15" s="5">
        <v>150</v>
      </c>
      <c r="J15" s="5">
        <v>150</v>
      </c>
      <c r="K15" s="5">
        <v>150</v>
      </c>
      <c r="L15" s="5">
        <v>150</v>
      </c>
      <c r="M15" s="5">
        <v>521.37245617999997</v>
      </c>
      <c r="N15" s="5">
        <v>701.51597658000003</v>
      </c>
      <c r="O15" s="5">
        <v>2200</v>
      </c>
      <c r="P15" s="5">
        <v>2200</v>
      </c>
      <c r="Q15" s="5">
        <v>2200</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55</v>
      </c>
      <c r="Q28" s="5">
        <v>55</v>
      </c>
      <c r="R28" s="5">
        <v>55</v>
      </c>
      <c r="S28" s="5">
        <v>55</v>
      </c>
      <c r="T28" s="5">
        <v>55</v>
      </c>
      <c r="U28" s="5">
        <v>55</v>
      </c>
      <c r="V28" s="5">
        <v>100</v>
      </c>
      <c r="W28" s="5">
        <v>100</v>
      </c>
      <c r="X28" s="5">
        <v>100</v>
      </c>
    </row>
    <row r="29" spans="1:24">
      <c r="A29" s="54" t="s">
        <v>147</v>
      </c>
      <c r="B29" s="54" t="s">
        <v>204</v>
      </c>
      <c r="C29" s="54" t="s">
        <v>205</v>
      </c>
      <c r="D29" s="5">
        <v>0</v>
      </c>
      <c r="E29" s="5">
        <v>0</v>
      </c>
      <c r="F29" s="5">
        <v>0</v>
      </c>
      <c r="G29" s="5">
        <v>0</v>
      </c>
      <c r="H29" s="5">
        <v>0</v>
      </c>
      <c r="I29" s="5">
        <v>0</v>
      </c>
      <c r="J29" s="5">
        <v>0</v>
      </c>
      <c r="K29" s="5">
        <v>0</v>
      </c>
      <c r="L29" s="5">
        <v>0</v>
      </c>
      <c r="M29" s="5">
        <v>0</v>
      </c>
      <c r="N29" s="5">
        <v>0</v>
      </c>
      <c r="O29" s="5">
        <v>960.24199049000003</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281.77424761999998</v>
      </c>
      <c r="N34" s="5">
        <v>495.43865316</v>
      </c>
      <c r="O34" s="5">
        <v>495.43865316</v>
      </c>
      <c r="P34" s="5">
        <v>495.43865316</v>
      </c>
      <c r="Q34" s="5">
        <v>495.43865316</v>
      </c>
      <c r="R34" s="5">
        <v>495.43865316</v>
      </c>
      <c r="S34" s="5">
        <v>495.43865316</v>
      </c>
      <c r="T34" s="5">
        <v>896.47059194999997</v>
      </c>
      <c r="U34" s="5">
        <v>896.47059194999997</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0" t="s">
        <v>227</v>
      </c>
      <c r="B40" s="100"/>
      <c r="C40" s="86"/>
      <c r="D40" s="55">
        <v>0</v>
      </c>
      <c r="E40" s="55">
        <v>790</v>
      </c>
      <c r="F40" s="55">
        <v>790</v>
      </c>
      <c r="G40" s="55">
        <v>890</v>
      </c>
      <c r="H40" s="55">
        <v>1050</v>
      </c>
      <c r="I40" s="55">
        <v>1616.80797302</v>
      </c>
      <c r="J40" s="55">
        <v>3005.4530854499999</v>
      </c>
      <c r="K40" s="55">
        <v>3254.7249804200001</v>
      </c>
      <c r="L40" s="55">
        <v>3675.2410294000001</v>
      </c>
      <c r="M40" s="55">
        <v>4513.3877332000002</v>
      </c>
      <c r="N40" s="55">
        <v>4907.1956591400003</v>
      </c>
      <c r="O40" s="55">
        <v>9540.8426739899987</v>
      </c>
      <c r="P40" s="55">
        <v>9745.1994166199984</v>
      </c>
      <c r="Q40" s="55">
        <v>9745.1994166199984</v>
      </c>
      <c r="R40" s="55">
        <v>13531.933952789999</v>
      </c>
      <c r="S40" s="55">
        <v>13725.681869979999</v>
      </c>
      <c r="T40" s="55">
        <v>16150.257839</v>
      </c>
      <c r="U40" s="55">
        <v>16150.257839</v>
      </c>
      <c r="V40" s="55">
        <v>18064.74854465</v>
      </c>
      <c r="W40" s="55">
        <v>18309.11719542</v>
      </c>
      <c r="X40" s="55">
        <v>18309.11719542</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986.04648070999997</v>
      </c>
      <c r="U44" s="5">
        <v>986.04648070999997</v>
      </c>
      <c r="V44" s="5">
        <v>986.04648070999997</v>
      </c>
      <c r="W44" s="5">
        <v>986.04648070999997</v>
      </c>
      <c r="X44" s="5">
        <v>986.04648070999997</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716.70177187000002</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353.14771688000002</v>
      </c>
      <c r="L49" s="5">
        <v>733.25480515000004</v>
      </c>
      <c r="M49" s="5">
        <v>733.25480515000004</v>
      </c>
      <c r="N49" s="5">
        <v>733.25480515000004</v>
      </c>
      <c r="O49" s="5">
        <v>733.25480515000004</v>
      </c>
      <c r="P49" s="5">
        <v>733.25480515000004</v>
      </c>
      <c r="Q49" s="5">
        <v>733.25480515000004</v>
      </c>
      <c r="R49" s="5">
        <v>733.25480515000004</v>
      </c>
      <c r="S49" s="5">
        <v>733.25480515000004</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197.74697104000001</v>
      </c>
      <c r="U50" s="5">
        <v>197.74697104000001</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1400</v>
      </c>
      <c r="T51" s="5">
        <v>1862.6347778100001</v>
      </c>
      <c r="U51" s="5">
        <v>2052.29284164</v>
      </c>
      <c r="V51" s="5">
        <v>2052.29284164</v>
      </c>
      <c r="W51" s="5">
        <v>2052.29284164</v>
      </c>
      <c r="X51" s="5">
        <v>2052.29284164</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1192.1690506499999</v>
      </c>
      <c r="P53" s="5">
        <v>1192.1690506499999</v>
      </c>
      <c r="Q53" s="5">
        <v>1192.1690506499999</v>
      </c>
      <c r="R53" s="5">
        <v>3940.8325871099996</v>
      </c>
      <c r="S53" s="5">
        <v>4274.2500363299996</v>
      </c>
      <c r="T53" s="5">
        <v>5704.1892464800003</v>
      </c>
      <c r="U53" s="5">
        <v>5704.1892464800003</v>
      </c>
      <c r="V53" s="5">
        <v>5704.1892464800003</v>
      </c>
      <c r="W53" s="5">
        <v>5704.1892464800003</v>
      </c>
      <c r="X53" s="5">
        <v>5704.1892464800003</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1264.87959318</v>
      </c>
      <c r="X64" s="5">
        <v>1264.87959318</v>
      </c>
      <c r="Y64" s="3"/>
    </row>
    <row r="65" spans="1:25">
      <c r="A65" s="54" t="s">
        <v>146</v>
      </c>
      <c r="B65" s="54" t="s">
        <v>198</v>
      </c>
      <c r="C65" s="54" t="s">
        <v>199</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5.2462424099999998</v>
      </c>
      <c r="T67" s="5">
        <v>328.77584088999998</v>
      </c>
      <c r="U67" s="5">
        <v>328.77584088999998</v>
      </c>
      <c r="V67" s="5">
        <v>448.58838102999999</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504.56134684</v>
      </c>
      <c r="P69" s="5">
        <v>504.56134684</v>
      </c>
      <c r="Q69" s="5">
        <v>504.56134684</v>
      </c>
      <c r="R69" s="5">
        <v>547.22577709999996</v>
      </c>
      <c r="S69" s="5">
        <v>547.22577709999996</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40.186703459999997</v>
      </c>
      <c r="T70" s="5">
        <v>40.186703459999997</v>
      </c>
      <c r="U70" s="5">
        <v>40.186703459999997</v>
      </c>
      <c r="V70" s="5">
        <v>40.186703459999997</v>
      </c>
      <c r="W70" s="5">
        <v>40.186703459999997</v>
      </c>
      <c r="X70" s="5">
        <v>40.186703459999997</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43.224153909999998</v>
      </c>
      <c r="K78" s="5">
        <v>43.224153909999998</v>
      </c>
      <c r="L78" s="5">
        <v>43.224153909999998</v>
      </c>
      <c r="M78" s="5">
        <v>43.224153909999998</v>
      </c>
      <c r="N78" s="5">
        <v>43.224153909999998</v>
      </c>
      <c r="O78" s="5">
        <v>288.76240758</v>
      </c>
      <c r="P78" s="5">
        <v>288.76240758</v>
      </c>
      <c r="Q78" s="5">
        <v>288.76240758</v>
      </c>
      <c r="R78" s="5">
        <v>288.76240758</v>
      </c>
      <c r="S78" s="5">
        <v>288.76240758</v>
      </c>
      <c r="T78" s="5">
        <v>430.17597832000001</v>
      </c>
      <c r="U78" s="5">
        <v>430.17597832000001</v>
      </c>
      <c r="V78" s="5">
        <v>430.17597832000001</v>
      </c>
      <c r="W78" s="5">
        <v>431.01804456999997</v>
      </c>
      <c r="X78" s="5">
        <v>431.01804456999997</v>
      </c>
      <c r="Y78" s="3"/>
    </row>
    <row r="79" spans="1:25">
      <c r="A79" s="100" t="s">
        <v>227</v>
      </c>
      <c r="B79" s="100"/>
      <c r="C79" s="86"/>
      <c r="D79" s="55">
        <v>0</v>
      </c>
      <c r="E79" s="55">
        <v>1087.2</v>
      </c>
      <c r="F79" s="55">
        <v>1087.2</v>
      </c>
      <c r="G79" s="55">
        <v>1087.2</v>
      </c>
      <c r="H79" s="55">
        <v>1656.96063759</v>
      </c>
      <c r="I79" s="55">
        <v>2387</v>
      </c>
      <c r="J79" s="55">
        <v>2955.22415391</v>
      </c>
      <c r="K79" s="55">
        <v>4688.3718707899998</v>
      </c>
      <c r="L79" s="55">
        <v>5548.4789590599994</v>
      </c>
      <c r="M79" s="55">
        <v>5548.4789590599994</v>
      </c>
      <c r="N79" s="55">
        <v>5548.4789590599994</v>
      </c>
      <c r="O79" s="55">
        <v>8391.7476102199998</v>
      </c>
      <c r="P79" s="55">
        <v>8591.7476102199998</v>
      </c>
      <c r="Q79" s="55">
        <v>8591.7476102199998</v>
      </c>
      <c r="R79" s="55">
        <v>11383.07557694</v>
      </c>
      <c r="S79" s="55">
        <v>12478.627743899999</v>
      </c>
      <c r="T79" s="55">
        <v>16477.755998709999</v>
      </c>
      <c r="U79" s="55">
        <v>16667.41406254</v>
      </c>
      <c r="V79" s="55">
        <v>16889.479631639999</v>
      </c>
      <c r="W79" s="55">
        <v>17756.612910039996</v>
      </c>
      <c r="X79" s="55">
        <v>17756.612910039996</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1041.04648071</v>
      </c>
      <c r="U85" s="5">
        <v>1041.04648071</v>
      </c>
      <c r="V85" s="5">
        <v>1041.04648071</v>
      </c>
      <c r="W85" s="5">
        <v>1041.04648071</v>
      </c>
      <c r="X85" s="5">
        <v>1041.04648071</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458.95351928999997</v>
      </c>
      <c r="S88" s="5">
        <v>1175.6552911599999</v>
      </c>
      <c r="T88" s="5">
        <v>1458.95351929</v>
      </c>
      <c r="U88" s="5">
        <v>1458.95351929</v>
      </c>
      <c r="V88" s="5">
        <v>1458.95351929</v>
      </c>
      <c r="W88" s="5">
        <v>1458.95351929</v>
      </c>
      <c r="X88" s="5">
        <v>1458.95351929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1341.04648071</v>
      </c>
      <c r="K90" s="5">
        <v>1694.1941975899999</v>
      </c>
      <c r="L90" s="5">
        <v>2074.30128586</v>
      </c>
      <c r="M90" s="5">
        <v>2074.30128586</v>
      </c>
      <c r="N90" s="5">
        <v>2074.30128586</v>
      </c>
      <c r="O90" s="5">
        <v>2074.30128586</v>
      </c>
      <c r="P90" s="5">
        <v>2074.30128586</v>
      </c>
      <c r="Q90" s="5">
        <v>2074.30128586</v>
      </c>
      <c r="R90" s="5">
        <v>2074.30128586</v>
      </c>
      <c r="S90" s="5">
        <v>2074.30128586</v>
      </c>
      <c r="T90" s="5">
        <v>2241.0464807099997</v>
      </c>
      <c r="U90" s="5">
        <v>2241.0464807099997</v>
      </c>
      <c r="V90" s="5">
        <v>2241.0464807099997</v>
      </c>
      <c r="W90" s="5">
        <v>2241.0464807099997</v>
      </c>
      <c r="X90" s="5">
        <v>2241.0464807099997</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397.74697104000001</v>
      </c>
      <c r="U91" s="5">
        <v>397.74697104000001</v>
      </c>
      <c r="V91" s="5">
        <v>500</v>
      </c>
      <c r="W91" s="5">
        <v>500</v>
      </c>
      <c r="X91" s="5">
        <v>500</v>
      </c>
      <c r="Y91" s="3"/>
    </row>
    <row r="92" spans="1:25">
      <c r="A92" s="54" t="s">
        <v>145</v>
      </c>
      <c r="B92" s="54" t="s">
        <v>170</v>
      </c>
      <c r="C92" s="54" t="s">
        <v>171</v>
      </c>
      <c r="D92" s="5">
        <v>0</v>
      </c>
      <c r="E92" s="5">
        <v>500</v>
      </c>
      <c r="F92" s="5">
        <v>500</v>
      </c>
      <c r="G92" s="5">
        <v>500</v>
      </c>
      <c r="H92" s="5">
        <v>500</v>
      </c>
      <c r="I92" s="5">
        <v>500</v>
      </c>
      <c r="J92" s="5">
        <v>690.45308545</v>
      </c>
      <c r="K92" s="5">
        <v>1679.7249804200001</v>
      </c>
      <c r="L92" s="5">
        <v>1940.2410294000001</v>
      </c>
      <c r="M92" s="5">
        <v>1940.2410294000001</v>
      </c>
      <c r="N92" s="5">
        <v>1940.2410294000001</v>
      </c>
      <c r="O92" s="5">
        <v>1940.2410294000001</v>
      </c>
      <c r="P92" s="5">
        <v>1940.2410294000001</v>
      </c>
      <c r="Q92" s="5">
        <v>1940.2410294000001</v>
      </c>
      <c r="R92" s="5">
        <v>1940.2410294000001</v>
      </c>
      <c r="S92" s="5">
        <v>1940.2410294000001</v>
      </c>
      <c r="T92" s="5">
        <v>3360.1684783800001</v>
      </c>
      <c r="U92" s="5">
        <v>3549.8265422100003</v>
      </c>
      <c r="V92" s="5">
        <v>3549.8265422100003</v>
      </c>
      <c r="W92" s="5">
        <v>3794.1951929799998</v>
      </c>
      <c r="X92" s="5">
        <v>3794.1951929799998</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689.92100094</v>
      </c>
      <c r="P93" s="5">
        <v>799.51973406000002</v>
      </c>
      <c r="Q93" s="5">
        <v>799.51973406000002</v>
      </c>
      <c r="R93" s="5">
        <v>4586.2542702299997</v>
      </c>
      <c r="S93" s="5">
        <v>4780.0021874200002</v>
      </c>
      <c r="T93" s="5">
        <v>5366.2535464800003</v>
      </c>
      <c r="U93" s="5">
        <v>5366.2535464800003</v>
      </c>
      <c r="V93" s="5">
        <v>5669.6950065600004</v>
      </c>
      <c r="W93" s="5">
        <v>5669.6950065600004</v>
      </c>
      <c r="X93" s="5">
        <v>5669.6950065600004</v>
      </c>
      <c r="Y93" s="3"/>
    </row>
    <row r="94" spans="1:25">
      <c r="A94" s="54" t="s">
        <v>128</v>
      </c>
      <c r="B94" s="54" t="s">
        <v>174</v>
      </c>
      <c r="C94" s="54" t="s">
        <v>175</v>
      </c>
      <c r="D94" s="5">
        <v>0</v>
      </c>
      <c r="E94" s="5">
        <v>115</v>
      </c>
      <c r="F94" s="5">
        <v>115</v>
      </c>
      <c r="G94" s="5">
        <v>115</v>
      </c>
      <c r="H94" s="5">
        <v>115</v>
      </c>
      <c r="I94" s="5">
        <v>115</v>
      </c>
      <c r="J94" s="5">
        <v>115</v>
      </c>
      <c r="K94" s="5">
        <v>115</v>
      </c>
      <c r="L94" s="5">
        <v>115</v>
      </c>
      <c r="M94" s="5">
        <v>300</v>
      </c>
      <c r="N94" s="5">
        <v>300</v>
      </c>
      <c r="O94" s="5">
        <v>1492.1690506499999</v>
      </c>
      <c r="P94" s="5">
        <v>1492.1690506499999</v>
      </c>
      <c r="Q94" s="5">
        <v>1492.1690506499999</v>
      </c>
      <c r="R94" s="5">
        <v>4240.8325871099996</v>
      </c>
      <c r="S94" s="5">
        <v>4574.2500363299996</v>
      </c>
      <c r="T94" s="5">
        <v>6004.1892464800003</v>
      </c>
      <c r="U94" s="5">
        <v>6004.1892464800003</v>
      </c>
      <c r="V94" s="5">
        <v>7506.7090840000001</v>
      </c>
      <c r="W94" s="5">
        <v>7506.7090840000001</v>
      </c>
      <c r="X94" s="5">
        <v>7506.7090840000001</v>
      </c>
      <c r="Y94" s="3"/>
    </row>
    <row r="95" spans="1:25">
      <c r="A95" s="54" t="s">
        <v>128</v>
      </c>
      <c r="B95" s="54" t="s">
        <v>176</v>
      </c>
      <c r="C95" s="54" t="s">
        <v>177</v>
      </c>
      <c r="D95" s="5">
        <v>0</v>
      </c>
      <c r="E95" s="5">
        <v>150</v>
      </c>
      <c r="F95" s="5">
        <v>150</v>
      </c>
      <c r="G95" s="5">
        <v>150</v>
      </c>
      <c r="H95" s="5">
        <v>150</v>
      </c>
      <c r="I95" s="5">
        <v>150</v>
      </c>
      <c r="J95" s="5">
        <v>150</v>
      </c>
      <c r="K95" s="5">
        <v>150</v>
      </c>
      <c r="L95" s="5">
        <v>150</v>
      </c>
      <c r="M95" s="5">
        <v>521.37245617999997</v>
      </c>
      <c r="N95" s="5">
        <v>701.51597658000003</v>
      </c>
      <c r="O95" s="5">
        <v>3000</v>
      </c>
      <c r="P95" s="5">
        <v>3000</v>
      </c>
      <c r="Q95" s="5">
        <v>3000</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1264.87959318</v>
      </c>
      <c r="X105" s="5">
        <v>1264.87959318</v>
      </c>
    </row>
    <row r="106" spans="1:25">
      <c r="A106" s="54" t="s">
        <v>146</v>
      </c>
      <c r="B106" s="54" t="s">
        <v>198</v>
      </c>
      <c r="C106" s="54" t="s">
        <v>199</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55</v>
      </c>
      <c r="Q108" s="5">
        <v>55</v>
      </c>
      <c r="R108" s="5">
        <v>55</v>
      </c>
      <c r="S108" s="5">
        <v>60.246242410000001</v>
      </c>
      <c r="T108" s="5">
        <v>383.77584088999998</v>
      </c>
      <c r="U108" s="5">
        <v>383.77584088999998</v>
      </c>
      <c r="V108" s="5">
        <v>548.58838102999994</v>
      </c>
      <c r="W108" s="5">
        <v>900</v>
      </c>
      <c r="X108" s="5">
        <v>900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960.24199049000003</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504.56134684</v>
      </c>
      <c r="P110" s="5">
        <v>504.56134684</v>
      </c>
      <c r="Q110" s="5">
        <v>504.56134684</v>
      </c>
      <c r="R110" s="5">
        <v>547.22577709999996</v>
      </c>
      <c r="S110" s="5">
        <v>547.22577709999996</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40.186703459999997</v>
      </c>
      <c r="T111" s="5">
        <v>40.186703459999997</v>
      </c>
      <c r="U111" s="5">
        <v>40.186703459999997</v>
      </c>
      <c r="V111" s="5">
        <v>40.186703459999997</v>
      </c>
      <c r="W111" s="5">
        <v>40.186703459999997</v>
      </c>
      <c r="X111" s="5">
        <v>40.186703459999997</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281.77424761999998</v>
      </c>
      <c r="N114" s="5">
        <v>495.43865316</v>
      </c>
      <c r="O114" s="5">
        <v>495.43865316</v>
      </c>
      <c r="P114" s="5">
        <v>495.43865316</v>
      </c>
      <c r="Q114" s="5">
        <v>495.43865316</v>
      </c>
      <c r="R114" s="5">
        <v>495.43865316</v>
      </c>
      <c r="S114" s="5">
        <v>495.43865316</v>
      </c>
      <c r="T114" s="5">
        <v>896.47059194999997</v>
      </c>
      <c r="U114" s="5">
        <v>896.47059194999997</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288.76240758</v>
      </c>
      <c r="P119" s="5">
        <v>288.76240758</v>
      </c>
      <c r="Q119" s="5">
        <v>288.76240758</v>
      </c>
      <c r="R119" s="5">
        <v>288.76240758</v>
      </c>
      <c r="S119" s="5">
        <v>288.76240758</v>
      </c>
      <c r="T119" s="5">
        <v>430.17597832000001</v>
      </c>
      <c r="U119" s="5">
        <v>430.17597832000001</v>
      </c>
      <c r="V119" s="5">
        <v>430.17597832000001</v>
      </c>
      <c r="W119" s="5">
        <v>431.01804456999997</v>
      </c>
      <c r="X119" s="5">
        <v>431.01804456999997</v>
      </c>
    </row>
    <row r="120" spans="1:24">
      <c r="A120" s="100" t="s">
        <v>227</v>
      </c>
      <c r="B120" s="100"/>
      <c r="C120" s="86"/>
      <c r="D120" s="55">
        <v>0</v>
      </c>
      <c r="E120" s="55">
        <v>1877.2</v>
      </c>
      <c r="F120" s="55">
        <v>1877.2</v>
      </c>
      <c r="G120" s="55">
        <v>1977.2</v>
      </c>
      <c r="H120" s="55">
        <v>2706.9606375900003</v>
      </c>
      <c r="I120" s="55">
        <v>4003.8079730199997</v>
      </c>
      <c r="J120" s="55">
        <v>5960.6772393599995</v>
      </c>
      <c r="K120" s="55">
        <v>7943.0968512099998</v>
      </c>
      <c r="L120" s="55">
        <v>9223.7199884599995</v>
      </c>
      <c r="M120" s="55">
        <v>10061.866692259999</v>
      </c>
      <c r="N120" s="55">
        <v>10455.674618199999</v>
      </c>
      <c r="O120" s="55">
        <v>17932.590284210004</v>
      </c>
      <c r="P120" s="55">
        <v>18336.94702684</v>
      </c>
      <c r="Q120" s="55">
        <v>18336.94702684</v>
      </c>
      <c r="R120" s="55">
        <v>24915.009529729999</v>
      </c>
      <c r="S120" s="55">
        <v>26204.309613880003</v>
      </c>
      <c r="T120" s="55">
        <v>32628.013837710005</v>
      </c>
      <c r="U120" s="55">
        <v>32817.671901540009</v>
      </c>
      <c r="V120" s="55">
        <v>34954.228176290002</v>
      </c>
      <c r="W120" s="55">
        <v>36065.730105460003</v>
      </c>
      <c r="X120" s="55">
        <v>36065.730105460003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2" t="s">
        <v>153</v>
      </c>
      <c r="B3" s="102"/>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145</v>
      </c>
      <c r="B8" s="54" t="s">
        <v>162</v>
      </c>
      <c r="C8" s="54" t="s">
        <v>163</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128</v>
      </c>
      <c r="B13" s="54" t="s">
        <v>172</v>
      </c>
      <c r="C13" s="54" t="s">
        <v>173</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128</v>
      </c>
      <c r="B14" s="54" t="s">
        <v>174</v>
      </c>
      <c r="C14" s="54" t="s">
        <v>175</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128</v>
      </c>
      <c r="B15" s="54" t="s">
        <v>176</v>
      </c>
      <c r="C15" s="54" t="s">
        <v>177</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226</v>
      </c>
      <c r="B40" s="101"/>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0" t="s">
        <v>229</v>
      </c>
      <c r="B41" s="100"/>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145</v>
      </c>
      <c r="B52" s="54" t="s">
        <v>170</v>
      </c>
      <c r="C52" s="54" t="s">
        <v>171</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128</v>
      </c>
      <c r="B56" s="54" t="s">
        <v>178</v>
      </c>
      <c r="C56" s="54" t="s">
        <v>179</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146</v>
      </c>
      <c r="B65" s="54" t="s">
        <v>196</v>
      </c>
      <c r="C65" s="54" t="s">
        <v>197</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146</v>
      </c>
      <c r="B66" s="54" t="s">
        <v>198</v>
      </c>
      <c r="C66" s="54" t="s">
        <v>199</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146</v>
      </c>
      <c r="B67" s="54" t="s">
        <v>200</v>
      </c>
      <c r="C67" s="54" t="s">
        <v>201</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148</v>
      </c>
      <c r="B79" s="54" t="s">
        <v>224</v>
      </c>
      <c r="C79" s="54" t="s">
        <v>225</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1" t="s">
        <v>226</v>
      </c>
      <c r="B80" s="101"/>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0" t="s">
        <v>229</v>
      </c>
      <c r="B81" s="100"/>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2" t="s">
        <v>153</v>
      </c>
      <c r="B3" s="102"/>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140.88790396999894</v>
      </c>
      <c r="F5" s="5">
        <v>136.40748203499999</v>
      </c>
      <c r="G5" s="5">
        <v>139.13363277000042</v>
      </c>
      <c r="H5" s="5">
        <v>141.48085616500012</v>
      </c>
      <c r="I5" s="5">
        <v>138.75210816499987</v>
      </c>
      <c r="J5" s="5">
        <v>141.41046051000032</v>
      </c>
      <c r="K5" s="5">
        <v>120.75828622000039</v>
      </c>
      <c r="L5" s="5">
        <v>132.42480388500013</v>
      </c>
      <c r="M5" s="5">
        <v>127.14395836999989</v>
      </c>
      <c r="N5" s="5">
        <v>122.20559312499951</v>
      </c>
      <c r="O5" s="5">
        <v>126.48465302000004</v>
      </c>
      <c r="P5" s="5">
        <v>126.9969842349997</v>
      </c>
      <c r="Q5" s="5">
        <v>126.72442684000005</v>
      </c>
      <c r="R5" s="5">
        <v>140.68529744499995</v>
      </c>
      <c r="S5" s="5">
        <v>136.82745554500076</v>
      </c>
      <c r="T5" s="5">
        <v>138.27690618500031</v>
      </c>
      <c r="U5" s="5">
        <v>120.82340919000011</v>
      </c>
      <c r="V5" s="5">
        <v>131.68038284500003</v>
      </c>
      <c r="W5" s="5">
        <v>130.43840400698309</v>
      </c>
      <c r="X5" s="5">
        <v>126.69185819130797</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943.82879678500046</v>
      </c>
      <c r="F8" s="5">
        <v>939.86400733000255</v>
      </c>
      <c r="G8" s="5">
        <v>931.48331820500198</v>
      </c>
      <c r="H8" s="5">
        <v>942.55511784499993</v>
      </c>
      <c r="I8" s="5">
        <v>948.51838938499804</v>
      </c>
      <c r="J8" s="5">
        <v>1226.4563727199745</v>
      </c>
      <c r="K8" s="5">
        <v>1003.8900982505983</v>
      </c>
      <c r="L8" s="5">
        <v>1132.0806861440865</v>
      </c>
      <c r="M8" s="5">
        <v>1107.8447769561155</v>
      </c>
      <c r="N8" s="5">
        <v>1137.6747405963436</v>
      </c>
      <c r="O8" s="5">
        <v>1149.8130799881449</v>
      </c>
      <c r="P8" s="5">
        <v>1161.1492090650227</v>
      </c>
      <c r="Q8" s="5">
        <v>1121.6879272003373</v>
      </c>
      <c r="R8" s="5">
        <v>1219.2818447122077</v>
      </c>
      <c r="S8" s="5">
        <v>1215.790131385942</v>
      </c>
      <c r="T8" s="5">
        <v>1218.7962491306334</v>
      </c>
      <c r="U8" s="5">
        <v>1004.2199995477014</v>
      </c>
      <c r="V8" s="5">
        <v>1130.0655768261274</v>
      </c>
      <c r="W8" s="5">
        <v>1136.2899653495992</v>
      </c>
      <c r="X8" s="5">
        <v>1177.1453338718654</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1120.2197097693761</v>
      </c>
      <c r="J10" s="5">
        <v>3600.9431682798067</v>
      </c>
      <c r="K10" s="5">
        <v>2970.787540477515</v>
      </c>
      <c r="L10" s="5">
        <v>3333.6299540261016</v>
      </c>
      <c r="M10" s="5">
        <v>3343.9535241245135</v>
      </c>
      <c r="N10" s="5">
        <v>3565.1102716352284</v>
      </c>
      <c r="O10" s="5">
        <v>3584.2201603882727</v>
      </c>
      <c r="P10" s="5">
        <v>3600.0584996897232</v>
      </c>
      <c r="Q10" s="5">
        <v>3624.7128063245837</v>
      </c>
      <c r="R10" s="5">
        <v>3690.8000467199117</v>
      </c>
      <c r="S10" s="5">
        <v>3676.7116024194079</v>
      </c>
      <c r="T10" s="5">
        <v>3589.7858144336715</v>
      </c>
      <c r="U10" s="5">
        <v>2973.9066281861778</v>
      </c>
      <c r="V10" s="5">
        <v>3339.832159421389</v>
      </c>
      <c r="W10" s="5">
        <v>3344.3555889074137</v>
      </c>
      <c r="X10" s="5">
        <v>3570.4975365609889</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499.38392380000022</v>
      </c>
      <c r="U11" s="5">
        <v>418.67396680000087</v>
      </c>
      <c r="V11" s="5">
        <v>469.74325760000096</v>
      </c>
      <c r="W11" s="5">
        <v>468.65916219999968</v>
      </c>
      <c r="X11" s="5">
        <v>503.09174647696148</v>
      </c>
    </row>
    <row r="12" spans="1:25">
      <c r="A12" s="54" t="s">
        <v>145</v>
      </c>
      <c r="B12" s="54" t="s">
        <v>170</v>
      </c>
      <c r="C12" s="54" t="s">
        <v>171</v>
      </c>
      <c r="D12" s="5">
        <v>0</v>
      </c>
      <c r="E12" s="5">
        <v>0</v>
      </c>
      <c r="F12" s="5">
        <v>0</v>
      </c>
      <c r="G12" s="5">
        <v>0</v>
      </c>
      <c r="H12" s="5">
        <v>0</v>
      </c>
      <c r="I12" s="5">
        <v>0</v>
      </c>
      <c r="J12" s="5">
        <v>505.47187963432748</v>
      </c>
      <c r="K12" s="5">
        <v>624.39996532028033</v>
      </c>
      <c r="L12" s="5">
        <v>1308.5257329110293</v>
      </c>
      <c r="M12" s="5">
        <v>1356.3693257860766</v>
      </c>
      <c r="N12" s="5">
        <v>1447.6364778743941</v>
      </c>
      <c r="O12" s="5">
        <v>1432.8660242511205</v>
      </c>
      <c r="P12" s="5">
        <v>1389.9276692255892</v>
      </c>
      <c r="Q12" s="5">
        <v>1401.9240110223679</v>
      </c>
      <c r="R12" s="5">
        <v>1447.8409999195849</v>
      </c>
      <c r="S12" s="5">
        <v>1436.4415994514766</v>
      </c>
      <c r="T12" s="5">
        <v>3940.4170215909171</v>
      </c>
      <c r="U12" s="5">
        <v>3371.6494034192474</v>
      </c>
      <c r="V12" s="5">
        <v>3637.7996196406461</v>
      </c>
      <c r="W12" s="5">
        <v>4346.8317178855496</v>
      </c>
      <c r="X12" s="5">
        <v>4635.1940948792308</v>
      </c>
    </row>
    <row r="13" spans="1:25">
      <c r="A13" s="54" t="s">
        <v>128</v>
      </c>
      <c r="B13" s="54" t="s">
        <v>172</v>
      </c>
      <c r="C13" s="54" t="s">
        <v>173</v>
      </c>
      <c r="D13" s="5">
        <v>0</v>
      </c>
      <c r="E13" s="5">
        <v>314.75083676999969</v>
      </c>
      <c r="F13" s="5">
        <v>315.55493034000034</v>
      </c>
      <c r="G13" s="5">
        <v>305.91381552499985</v>
      </c>
      <c r="H13" s="5">
        <v>327.11529798000049</v>
      </c>
      <c r="I13" s="5">
        <v>328.82066023500067</v>
      </c>
      <c r="J13" s="5">
        <v>318.7598756899983</v>
      </c>
      <c r="K13" s="5">
        <v>277.30191913999954</v>
      </c>
      <c r="L13" s="5">
        <v>291.32923492499958</v>
      </c>
      <c r="M13" s="5">
        <v>308.10457426500074</v>
      </c>
      <c r="N13" s="5">
        <v>320.68747314499905</v>
      </c>
      <c r="O13" s="5">
        <v>1909.3012351031066</v>
      </c>
      <c r="P13" s="5">
        <v>2196.2877436286317</v>
      </c>
      <c r="Q13" s="5">
        <v>2139.6071528652596</v>
      </c>
      <c r="R13" s="5">
        <v>13055.752986587309</v>
      </c>
      <c r="S13" s="5">
        <v>13672.113049110296</v>
      </c>
      <c r="T13" s="5">
        <v>14761.696797400042</v>
      </c>
      <c r="U13" s="5">
        <v>12983.997303515309</v>
      </c>
      <c r="V13" s="5">
        <v>14426.393248801754</v>
      </c>
      <c r="W13" s="5">
        <v>15152.313104158067</v>
      </c>
      <c r="X13" s="5">
        <v>15738.679845192208</v>
      </c>
    </row>
    <row r="14" spans="1:25">
      <c r="A14" s="54" t="s">
        <v>128</v>
      </c>
      <c r="B14" s="54" t="s">
        <v>174</v>
      </c>
      <c r="C14" s="54" t="s">
        <v>175</v>
      </c>
      <c r="D14" s="5">
        <v>0</v>
      </c>
      <c r="E14" s="5">
        <v>289.6844638699996</v>
      </c>
      <c r="F14" s="5">
        <v>292.42035354500058</v>
      </c>
      <c r="G14" s="5">
        <v>274.32537701499979</v>
      </c>
      <c r="H14" s="5">
        <v>298.33823916999899</v>
      </c>
      <c r="I14" s="5">
        <v>293.13881834499932</v>
      </c>
      <c r="J14" s="5">
        <v>294.46799972999946</v>
      </c>
      <c r="K14" s="5">
        <v>247.89627320500088</v>
      </c>
      <c r="L14" s="5">
        <v>265.39441985999935</v>
      </c>
      <c r="M14" s="5">
        <v>722.08678469999779</v>
      </c>
      <c r="N14" s="5">
        <v>786.64462170000115</v>
      </c>
      <c r="O14" s="5">
        <v>766.04029169999922</v>
      </c>
      <c r="P14" s="5">
        <v>767.21780309999917</v>
      </c>
      <c r="Q14" s="5">
        <v>721.2744833999991</v>
      </c>
      <c r="R14" s="5">
        <v>779.02919309999891</v>
      </c>
      <c r="S14" s="5">
        <v>761.42034150000131</v>
      </c>
      <c r="T14" s="5">
        <v>755.23368395146269</v>
      </c>
      <c r="U14" s="5">
        <v>651.09260160000167</v>
      </c>
      <c r="V14" s="5">
        <v>4145.572560075977</v>
      </c>
      <c r="W14" s="5">
        <v>4315.3680706029854</v>
      </c>
      <c r="X14" s="5">
        <v>4698.1415942006961</v>
      </c>
    </row>
    <row r="15" spans="1:25">
      <c r="A15" s="54" t="s">
        <v>128</v>
      </c>
      <c r="B15" s="54" t="s">
        <v>176</v>
      </c>
      <c r="C15" s="54" t="s">
        <v>177</v>
      </c>
      <c r="D15" s="5">
        <v>0</v>
      </c>
      <c r="E15" s="5">
        <v>373.38696525000137</v>
      </c>
      <c r="F15" s="5">
        <v>366.64122615000002</v>
      </c>
      <c r="G15" s="5">
        <v>363.20167304999916</v>
      </c>
      <c r="H15" s="5">
        <v>382.31036189999912</v>
      </c>
      <c r="I15" s="5">
        <v>378.34231649999919</v>
      </c>
      <c r="J15" s="5">
        <v>379.068563850001</v>
      </c>
      <c r="K15" s="5">
        <v>327.77379915000017</v>
      </c>
      <c r="L15" s="5">
        <v>340.79380934999944</v>
      </c>
      <c r="M15" s="5">
        <v>1265.6493447475752</v>
      </c>
      <c r="N15" s="5">
        <v>1777.9220201957032</v>
      </c>
      <c r="O15" s="5">
        <v>5556.4334143999558</v>
      </c>
      <c r="P15" s="5">
        <v>5372.8966411999863</v>
      </c>
      <c r="Q15" s="5">
        <v>5313.9153870000164</v>
      </c>
      <c r="R15" s="5">
        <v>5611.1899315999881</v>
      </c>
      <c r="S15" s="5">
        <v>5556.2261171999871</v>
      </c>
      <c r="T15" s="5">
        <v>5522.6777908404483</v>
      </c>
      <c r="U15" s="5">
        <v>4844.8906924000094</v>
      </c>
      <c r="V15" s="5">
        <v>5015.0392549873795</v>
      </c>
      <c r="W15" s="5">
        <v>5324.4184261861319</v>
      </c>
      <c r="X15" s="5">
        <v>5559.7839615344701</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1619.043681599996</v>
      </c>
      <c r="P18" s="5">
        <v>1548.4246452</v>
      </c>
      <c r="Q18" s="5">
        <v>1494.5486538000087</v>
      </c>
      <c r="R18" s="5">
        <v>1555.4744021999993</v>
      </c>
      <c r="S18" s="5">
        <v>1573.483395599992</v>
      </c>
      <c r="T18" s="5">
        <v>1614.5650365843878</v>
      </c>
      <c r="U18" s="5">
        <v>1492.7923829999984</v>
      </c>
      <c r="V18" s="5">
        <v>1515.0177302045415</v>
      </c>
      <c r="W18" s="5">
        <v>1520.735493667677</v>
      </c>
      <c r="X18" s="5">
        <v>1510.2978496642645</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2581.4493120000111</v>
      </c>
      <c r="P19" s="5">
        <v>2485.9567079999933</v>
      </c>
      <c r="Q19" s="5">
        <v>2382.888620000002</v>
      </c>
      <c r="R19" s="5">
        <v>2456.5633521211739</v>
      </c>
      <c r="S19" s="5">
        <v>2475.7037507330388</v>
      </c>
      <c r="T19" s="5">
        <v>2568.2137171095801</v>
      </c>
      <c r="U19" s="5">
        <v>2310.1221778034496</v>
      </c>
      <c r="V19" s="5">
        <v>2396.6582293349511</v>
      </c>
      <c r="W19" s="5">
        <v>2442.9326102561663</v>
      </c>
      <c r="X19" s="5">
        <v>2406.9289967071277</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253.59267490000013</v>
      </c>
      <c r="H23" s="5">
        <v>474.84372699168097</v>
      </c>
      <c r="I23" s="5">
        <v>908.57165291065212</v>
      </c>
      <c r="J23" s="5">
        <v>1025.6355241399961</v>
      </c>
      <c r="K23" s="5">
        <v>919.71248608000246</v>
      </c>
      <c r="L23" s="5">
        <v>952.23307037999541</v>
      </c>
      <c r="M23" s="5">
        <v>956.81409539999947</v>
      </c>
      <c r="N23" s="5">
        <v>950.92596234000303</v>
      </c>
      <c r="O23" s="5">
        <v>1021.0994733049795</v>
      </c>
      <c r="P23" s="5">
        <v>974.66540728760992</v>
      </c>
      <c r="Q23" s="5">
        <v>949.81112211901632</v>
      </c>
      <c r="R23" s="5">
        <v>972.99425106000103</v>
      </c>
      <c r="S23" s="5">
        <v>991.81928879999975</v>
      </c>
      <c r="T23" s="5">
        <v>1020.7968959173985</v>
      </c>
      <c r="U23" s="5">
        <v>925.95313943999474</v>
      </c>
      <c r="V23" s="5">
        <v>952.12848981999946</v>
      </c>
      <c r="W23" s="5">
        <v>954.66626502787153</v>
      </c>
      <c r="X23" s="5">
        <v>948.43688101999828</v>
      </c>
    </row>
    <row r="24" spans="1:24">
      <c r="A24" s="54" t="s">
        <v>146</v>
      </c>
      <c r="B24" s="54" t="s">
        <v>194</v>
      </c>
      <c r="C24" s="54" t="s">
        <v>195</v>
      </c>
      <c r="D24" s="5">
        <v>0</v>
      </c>
      <c r="E24" s="5">
        <v>0</v>
      </c>
      <c r="F24" s="5">
        <v>0</v>
      </c>
      <c r="G24" s="5">
        <v>0</v>
      </c>
      <c r="H24" s="5">
        <v>0</v>
      </c>
      <c r="I24" s="5">
        <v>0</v>
      </c>
      <c r="J24" s="5">
        <v>0</v>
      </c>
      <c r="K24" s="5">
        <v>0</v>
      </c>
      <c r="L24" s="5">
        <v>263.10151247999954</v>
      </c>
      <c r="M24" s="5">
        <v>264.92242727999906</v>
      </c>
      <c r="N24" s="5">
        <v>263.26570944000019</v>
      </c>
      <c r="O24" s="5">
        <v>281.65167467999993</v>
      </c>
      <c r="P24" s="5">
        <v>276.16619783999954</v>
      </c>
      <c r="Q24" s="5">
        <v>261.71142995834327</v>
      </c>
      <c r="R24" s="5">
        <v>267.36829895999904</v>
      </c>
      <c r="S24" s="5">
        <v>269.98731239999984</v>
      </c>
      <c r="T24" s="5">
        <v>938.36869363226765</v>
      </c>
      <c r="U24" s="5">
        <v>833.13718560000314</v>
      </c>
      <c r="V24" s="5">
        <v>873.33877600000392</v>
      </c>
      <c r="W24" s="5">
        <v>878.46418560000552</v>
      </c>
      <c r="X24" s="5">
        <v>873.60208719999821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173.35863187187212</v>
      </c>
      <c r="I27" s="5">
        <v>176.7082151552153</v>
      </c>
      <c r="J27" s="5">
        <v>455.50251960000111</v>
      </c>
      <c r="K27" s="5">
        <v>738.86892731999899</v>
      </c>
      <c r="L27" s="5">
        <v>848.78935560000355</v>
      </c>
      <c r="M27" s="5">
        <v>837.96059640000124</v>
      </c>
      <c r="N27" s="5">
        <v>817.5003908000017</v>
      </c>
      <c r="O27" s="5">
        <v>908.51306039999827</v>
      </c>
      <c r="P27" s="5">
        <v>853.45552200000168</v>
      </c>
      <c r="Q27" s="5">
        <v>828.64639319999765</v>
      </c>
      <c r="R27" s="5">
        <v>951.41015879999679</v>
      </c>
      <c r="S27" s="5">
        <v>958.01881991550783</v>
      </c>
      <c r="T27" s="5">
        <v>904.44283678847103</v>
      </c>
      <c r="U27" s="5">
        <v>827.07200000000512</v>
      </c>
      <c r="V27" s="5">
        <v>851.35125760000062</v>
      </c>
      <c r="W27" s="5">
        <v>833.91180800000018</v>
      </c>
      <c r="X27" s="5">
        <v>814.6988338916035</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128.12749784999971</v>
      </c>
      <c r="Q28" s="5">
        <v>121.19682690500009</v>
      </c>
      <c r="R28" s="5">
        <v>122.72888209999938</v>
      </c>
      <c r="S28" s="5">
        <v>122.62589261999989</v>
      </c>
      <c r="T28" s="5">
        <v>126.88193343238716</v>
      </c>
      <c r="U28" s="5">
        <v>118.78359943999942</v>
      </c>
      <c r="V28" s="5">
        <v>221.93451089999957</v>
      </c>
      <c r="W28" s="5">
        <v>217.2168984999999</v>
      </c>
      <c r="X28" s="5">
        <v>216.18251468591743</v>
      </c>
    </row>
    <row r="29" spans="1:24">
      <c r="A29" s="54" t="s">
        <v>147</v>
      </c>
      <c r="B29" s="54" t="s">
        <v>204</v>
      </c>
      <c r="C29" s="54" t="s">
        <v>205</v>
      </c>
      <c r="D29" s="5">
        <v>0</v>
      </c>
      <c r="E29" s="5">
        <v>0</v>
      </c>
      <c r="F29" s="5">
        <v>0</v>
      </c>
      <c r="G29" s="5">
        <v>0</v>
      </c>
      <c r="H29" s="5">
        <v>0</v>
      </c>
      <c r="I29" s="5">
        <v>0</v>
      </c>
      <c r="J29" s="5">
        <v>0</v>
      </c>
      <c r="K29" s="5">
        <v>0</v>
      </c>
      <c r="L29" s="5">
        <v>0</v>
      </c>
      <c r="M29" s="5">
        <v>0</v>
      </c>
      <c r="N29" s="5">
        <v>0</v>
      </c>
      <c r="O29" s="5">
        <v>2506.3040905703101</v>
      </c>
      <c r="P29" s="5">
        <v>2514.7952284000203</v>
      </c>
      <c r="Q29" s="5">
        <v>2522.7293278698094</v>
      </c>
      <c r="R29" s="5">
        <v>2547.4772013256465</v>
      </c>
      <c r="S29" s="5">
        <v>2621.1010971856404</v>
      </c>
      <c r="T29" s="5">
        <v>2613.7555043687348</v>
      </c>
      <c r="U29" s="5">
        <v>2433.4952380000072</v>
      </c>
      <c r="V29" s="5">
        <v>2460.1594031750992</v>
      </c>
      <c r="W29" s="5">
        <v>2445.8336851736917</v>
      </c>
      <c r="X29" s="5">
        <v>2492.350779848919</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771.0108415023584</v>
      </c>
      <c r="N34" s="5">
        <v>1407.851105552741</v>
      </c>
      <c r="O34" s="5">
        <v>1425.4188856237956</v>
      </c>
      <c r="P34" s="5">
        <v>1355.1903415362965</v>
      </c>
      <c r="Q34" s="5">
        <v>1397.3517802652302</v>
      </c>
      <c r="R34" s="5">
        <v>1389.5775617833826</v>
      </c>
      <c r="S34" s="5">
        <v>1425.6318047906204</v>
      </c>
      <c r="T34" s="5">
        <v>2581.7431447244139</v>
      </c>
      <c r="U34" s="5">
        <v>2396.3880919866169</v>
      </c>
      <c r="V34" s="5">
        <v>2621.3928537211673</v>
      </c>
      <c r="W34" s="5">
        <v>2611.9146994001112</v>
      </c>
      <c r="X34" s="5">
        <v>2712.1345274779578</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0" t="s">
        <v>229</v>
      </c>
      <c r="B40" s="100"/>
      <c r="C40" s="86"/>
      <c r="D40" s="55">
        <v>0</v>
      </c>
      <c r="E40" s="55">
        <v>2062.5389666450001</v>
      </c>
      <c r="F40" s="55">
        <v>2050.8879994000035</v>
      </c>
      <c r="G40" s="55">
        <v>2267.6504914650013</v>
      </c>
      <c r="H40" s="55">
        <v>2740.0022319235518</v>
      </c>
      <c r="I40" s="55">
        <v>4293.07187046524</v>
      </c>
      <c r="J40" s="55">
        <v>7947.7163641541047</v>
      </c>
      <c r="K40" s="55">
        <v>7231.3892951633961</v>
      </c>
      <c r="L40" s="55">
        <v>8868.3025795612139</v>
      </c>
      <c r="M40" s="55">
        <v>11061.860249531637</v>
      </c>
      <c r="N40" s="55">
        <v>12597.424366404415</v>
      </c>
      <c r="O40" s="55">
        <v>24868.63903702969</v>
      </c>
      <c r="P40" s="55">
        <v>24751.316098257874</v>
      </c>
      <c r="Q40" s="55">
        <v>24408.730348769972</v>
      </c>
      <c r="R40" s="55">
        <v>36208.174408434199</v>
      </c>
      <c r="S40" s="55">
        <v>36893.901658656905</v>
      </c>
      <c r="T40" s="55">
        <v>42795.035949889803</v>
      </c>
      <c r="U40" s="55">
        <v>37706.997819928525</v>
      </c>
      <c r="V40" s="55">
        <v>44188.107310954038</v>
      </c>
      <c r="W40" s="55">
        <v>46124.350084922262</v>
      </c>
      <c r="X40" s="55">
        <v>47983.858441403529</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1806.2144626947204</v>
      </c>
      <c r="I44" s="5">
        <v>3123.994055497893</v>
      </c>
      <c r="J44" s="5">
        <v>3076.7431174724043</v>
      </c>
      <c r="K44" s="5">
        <v>2869.1167402177807</v>
      </c>
      <c r="L44" s="5">
        <v>2932.3734816472906</v>
      </c>
      <c r="M44" s="5">
        <v>2858.8706216847386</v>
      </c>
      <c r="N44" s="5">
        <v>2789.4316134415017</v>
      </c>
      <c r="O44" s="5">
        <v>2780.4611972003681</v>
      </c>
      <c r="P44" s="5">
        <v>2544.0146173922235</v>
      </c>
      <c r="Q44" s="5">
        <v>2569.0498600061178</v>
      </c>
      <c r="R44" s="5">
        <v>3076.7163576338867</v>
      </c>
      <c r="S44" s="5">
        <v>3047.6880028397673</v>
      </c>
      <c r="T44" s="5">
        <v>4532.2853307116366</v>
      </c>
      <c r="U44" s="5">
        <v>4185.3400094091494</v>
      </c>
      <c r="V44" s="5">
        <v>4394.5574294302969</v>
      </c>
      <c r="W44" s="5">
        <v>4511.434829685456</v>
      </c>
      <c r="X44" s="5">
        <v>4353.0341522968438</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2638.0455414373673</v>
      </c>
      <c r="T47" s="5">
        <v>3559.9769952911065</v>
      </c>
      <c r="U47" s="5">
        <v>3511.0224667898979</v>
      </c>
      <c r="V47" s="5">
        <v>3416.3292433781812</v>
      </c>
      <c r="W47" s="5">
        <v>3534.846357792931</v>
      </c>
      <c r="X47" s="5">
        <v>3676.0865885603048</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1306.8501860156512</v>
      </c>
      <c r="L49" s="5">
        <v>2700.4661127381337</v>
      </c>
      <c r="M49" s="5">
        <v>2550.6262439195684</v>
      </c>
      <c r="N49" s="5">
        <v>2556.7804909102997</v>
      </c>
      <c r="O49" s="5">
        <v>2494.3687503088654</v>
      </c>
      <c r="P49" s="5">
        <v>2408.2170830156256</v>
      </c>
      <c r="Q49" s="5">
        <v>2531.9638906286609</v>
      </c>
      <c r="R49" s="5">
        <v>2600.2147922145145</v>
      </c>
      <c r="S49" s="5">
        <v>2754.7393923054447</v>
      </c>
      <c r="T49" s="5">
        <v>3208.5492092811296</v>
      </c>
      <c r="U49" s="5">
        <v>3301.6237248514526</v>
      </c>
      <c r="V49" s="5">
        <v>3291.9800951129523</v>
      </c>
      <c r="W49" s="5">
        <v>3192.5680138873859</v>
      </c>
      <c r="X49" s="5">
        <v>3135.5529687902058</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561.79090896311391</v>
      </c>
      <c r="U50" s="5">
        <v>579.48325476950617</v>
      </c>
      <c r="V50" s="5">
        <v>887.25693243169917</v>
      </c>
      <c r="W50" s="5">
        <v>895.18487695207227</v>
      </c>
      <c r="X50" s="5">
        <v>836.02689055311794</v>
      </c>
    </row>
    <row r="51" spans="1:24">
      <c r="A51" s="54" t="s">
        <v>145</v>
      </c>
      <c r="B51" s="54" t="s">
        <v>170</v>
      </c>
      <c r="C51" s="54" t="s">
        <v>171</v>
      </c>
      <c r="D51" s="5">
        <v>0</v>
      </c>
      <c r="E51" s="5">
        <v>1818.5556979999931</v>
      </c>
      <c r="F51" s="5">
        <v>1810.1897495000064</v>
      </c>
      <c r="G51" s="5">
        <v>1766.7244205832537</v>
      </c>
      <c r="H51" s="5">
        <v>1822.1126089999991</v>
      </c>
      <c r="I51" s="5">
        <v>1952.9294826004539</v>
      </c>
      <c r="J51" s="5">
        <v>1768.0435914748984</v>
      </c>
      <c r="K51" s="5">
        <v>5142.7638155248396</v>
      </c>
      <c r="L51" s="5">
        <v>5047.8330264286933</v>
      </c>
      <c r="M51" s="5">
        <v>4949.7255494448955</v>
      </c>
      <c r="N51" s="5">
        <v>4744.3930051860534</v>
      </c>
      <c r="O51" s="5">
        <v>4734.4879219389049</v>
      </c>
      <c r="P51" s="5">
        <v>4785.5321186311203</v>
      </c>
      <c r="Q51" s="5">
        <v>4722.2860206003716</v>
      </c>
      <c r="R51" s="5">
        <v>5020.868610464674</v>
      </c>
      <c r="S51" s="5">
        <v>5357.5296069822361</v>
      </c>
      <c r="T51" s="5">
        <v>6497.3659052834346</v>
      </c>
      <c r="U51" s="5">
        <v>7363.3690415650644</v>
      </c>
      <c r="V51" s="5">
        <v>7167.9744287876456</v>
      </c>
      <c r="W51" s="5">
        <v>7180.2257493491434</v>
      </c>
      <c r="X51" s="5">
        <v>6751.7307043479568</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3409.9065396628712</v>
      </c>
      <c r="P53" s="5">
        <v>3280.1579339363207</v>
      </c>
      <c r="Q53" s="5">
        <v>3432.6173040107201</v>
      </c>
      <c r="R53" s="5">
        <v>11603.42661719693</v>
      </c>
      <c r="S53" s="5">
        <v>12763.675216853593</v>
      </c>
      <c r="T53" s="5">
        <v>15712.865561118528</v>
      </c>
      <c r="U53" s="5">
        <v>18066.560521346848</v>
      </c>
      <c r="V53" s="5">
        <v>16567.221488586019</v>
      </c>
      <c r="W53" s="5">
        <v>16649.945820423374</v>
      </c>
      <c r="X53" s="5">
        <v>15084.188141057573</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2455.9533983634392</v>
      </c>
      <c r="P54" s="5">
        <v>2550.3586215921091</v>
      </c>
      <c r="Q54" s="5">
        <v>2564.0633156841036</v>
      </c>
      <c r="R54" s="5">
        <v>2580.6609213713045</v>
      </c>
      <c r="S54" s="5">
        <v>2558.7405685489662</v>
      </c>
      <c r="T54" s="5">
        <v>2451.233734101515</v>
      </c>
      <c r="U54" s="5">
        <v>2708.1840898305277</v>
      </c>
      <c r="V54" s="5">
        <v>2409.7653919458758</v>
      </c>
      <c r="W54" s="5">
        <v>2501.9245451004276</v>
      </c>
      <c r="X54" s="5">
        <v>2334.1752785739877</v>
      </c>
    </row>
    <row r="55" spans="1:24">
      <c r="A55" s="54" t="s">
        <v>128</v>
      </c>
      <c r="B55" s="54" t="s">
        <v>178</v>
      </c>
      <c r="C55" s="54" t="s">
        <v>179</v>
      </c>
      <c r="D55" s="5">
        <v>0</v>
      </c>
      <c r="E55" s="5">
        <v>788.3961334400035</v>
      </c>
      <c r="F55" s="5">
        <v>818.43713615300339</v>
      </c>
      <c r="G55" s="5">
        <v>834.01351295429708</v>
      </c>
      <c r="H55" s="5">
        <v>851.14869966100036</v>
      </c>
      <c r="I55" s="5">
        <v>767.05242132549449</v>
      </c>
      <c r="J55" s="5">
        <v>784.29619155400383</v>
      </c>
      <c r="K55" s="5">
        <v>810.25698651250195</v>
      </c>
      <c r="L55" s="5">
        <v>760.73474630299904</v>
      </c>
      <c r="M55" s="5">
        <v>813.62709139150309</v>
      </c>
      <c r="N55" s="5">
        <v>848.59767876850901</v>
      </c>
      <c r="O55" s="5">
        <v>735.41870837842487</v>
      </c>
      <c r="P55" s="5">
        <v>788.19228987937788</v>
      </c>
      <c r="Q55" s="5">
        <v>799.00478787524332</v>
      </c>
      <c r="R55" s="5">
        <v>797.43624386830493</v>
      </c>
      <c r="S55" s="5">
        <v>721.61725312868839</v>
      </c>
      <c r="T55" s="5">
        <v>724.52652095238307</v>
      </c>
      <c r="U55" s="5">
        <v>788.03168469626803</v>
      </c>
      <c r="V55" s="5">
        <v>722.08935699005872</v>
      </c>
      <c r="W55" s="5">
        <v>776.7117873232321</v>
      </c>
      <c r="X55" s="5">
        <v>801.44946754631894</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290.64591343902759</v>
      </c>
      <c r="P60" s="5">
        <v>915.89382163967787</v>
      </c>
      <c r="Q60" s="5">
        <v>918.66230329473763</v>
      </c>
      <c r="R60" s="5">
        <v>953.22463567477769</v>
      </c>
      <c r="S60" s="5">
        <v>905.62989964041253</v>
      </c>
      <c r="T60" s="5">
        <v>827.40619872500815</v>
      </c>
      <c r="U60" s="5">
        <v>886.45935101327552</v>
      </c>
      <c r="V60" s="5">
        <v>830.30574785940655</v>
      </c>
      <c r="W60" s="5">
        <v>879.48170963397138</v>
      </c>
      <c r="X60" s="5">
        <v>923.65125963388641</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696.28234697796438</v>
      </c>
      <c r="F63" s="5">
        <v>670.82763101513456</v>
      </c>
      <c r="G63" s="5">
        <v>705.02163744514951</v>
      </c>
      <c r="H63" s="5">
        <v>1520.5380578284064</v>
      </c>
      <c r="I63" s="5">
        <v>1506.0936901938285</v>
      </c>
      <c r="J63" s="5">
        <v>1513.1324673105096</v>
      </c>
      <c r="K63" s="5">
        <v>1494.5942226543184</v>
      </c>
      <c r="L63" s="5">
        <v>2317.8876539271992</v>
      </c>
      <c r="M63" s="5">
        <v>2240.874895401641</v>
      </c>
      <c r="N63" s="5">
        <v>2442.5001062809215</v>
      </c>
      <c r="O63" s="5">
        <v>2156.5290260895249</v>
      </c>
      <c r="P63" s="5">
        <v>2148.397660001684</v>
      </c>
      <c r="Q63" s="5">
        <v>2122.1116980156648</v>
      </c>
      <c r="R63" s="5">
        <v>2311.9026560170901</v>
      </c>
      <c r="S63" s="5">
        <v>2277.2208207588724</v>
      </c>
      <c r="T63" s="5">
        <v>2187.1509804055149</v>
      </c>
      <c r="U63" s="5">
        <v>2375.5487900573639</v>
      </c>
      <c r="V63" s="5">
        <v>2413.9602828903471</v>
      </c>
      <c r="W63" s="5">
        <v>2289.6457376239991</v>
      </c>
      <c r="X63" s="5">
        <v>2474.0588100999194</v>
      </c>
    </row>
    <row r="64" spans="1:24">
      <c r="A64" s="54" t="s">
        <v>146</v>
      </c>
      <c r="B64" s="54" t="s">
        <v>196</v>
      </c>
      <c r="C64" s="54" t="s">
        <v>197</v>
      </c>
      <c r="D64" s="5">
        <v>0</v>
      </c>
      <c r="E64" s="5">
        <v>455.52460106159799</v>
      </c>
      <c r="F64" s="5">
        <v>467.09846225561211</v>
      </c>
      <c r="G64" s="5">
        <v>493.70071831920183</v>
      </c>
      <c r="H64" s="5">
        <v>513.31883432711231</v>
      </c>
      <c r="I64" s="5">
        <v>2030.0066411575237</v>
      </c>
      <c r="J64" s="5">
        <v>1858.2919783304944</v>
      </c>
      <c r="K64" s="5">
        <v>2100.2644072698699</v>
      </c>
      <c r="L64" s="5">
        <v>2442.7881737512007</v>
      </c>
      <c r="M64" s="5">
        <v>2378.7013985474041</v>
      </c>
      <c r="N64" s="5">
        <v>2701.2301250986729</v>
      </c>
      <c r="O64" s="5">
        <v>2208.9126098117472</v>
      </c>
      <c r="P64" s="5">
        <v>2247.3583156129275</v>
      </c>
      <c r="Q64" s="5">
        <v>2387.1966803640557</v>
      </c>
      <c r="R64" s="5">
        <v>2483.1160226345914</v>
      </c>
      <c r="S64" s="5">
        <v>2446.3817202972218</v>
      </c>
      <c r="T64" s="5">
        <v>2198.3673883163274</v>
      </c>
      <c r="U64" s="5">
        <v>2318.55516366236</v>
      </c>
      <c r="V64" s="5">
        <v>2458.8197234651075</v>
      </c>
      <c r="W64" s="5">
        <v>3986.7657284647485</v>
      </c>
      <c r="X64" s="5">
        <v>4486.8985264135536</v>
      </c>
    </row>
    <row r="65" spans="1:24">
      <c r="A65" s="54" t="s">
        <v>146</v>
      </c>
      <c r="B65" s="54" t="s">
        <v>198</v>
      </c>
      <c r="C65" s="54" t="s">
        <v>199</v>
      </c>
      <c r="D65" s="5">
        <v>0</v>
      </c>
      <c r="E65" s="5">
        <v>0</v>
      </c>
      <c r="F65" s="5">
        <v>0</v>
      </c>
      <c r="G65" s="5">
        <v>0</v>
      </c>
      <c r="H65" s="5">
        <v>0</v>
      </c>
      <c r="I65" s="5">
        <v>0</v>
      </c>
      <c r="J65" s="5">
        <v>220.25868900000052</v>
      </c>
      <c r="K65" s="5">
        <v>1370.4599164999906</v>
      </c>
      <c r="L65" s="5">
        <v>1739.921451850005</v>
      </c>
      <c r="M65" s="5">
        <v>1729.9655696750035</v>
      </c>
      <c r="N65" s="5">
        <v>1995.813649124995</v>
      </c>
      <c r="O65" s="5">
        <v>1739.4209290740614</v>
      </c>
      <c r="P65" s="5">
        <v>1666.9123585835191</v>
      </c>
      <c r="Q65" s="5">
        <v>1814.7946784963613</v>
      </c>
      <c r="R65" s="5">
        <v>1822.7712517999962</v>
      </c>
      <c r="S65" s="5">
        <v>1719.5120157551792</v>
      </c>
      <c r="T65" s="5">
        <v>1726.1783878388394</v>
      </c>
      <c r="U65" s="5">
        <v>1765.1836887999957</v>
      </c>
      <c r="V65" s="5">
        <v>1731.9418668249969</v>
      </c>
      <c r="W65" s="5">
        <v>1731.2148578321389</v>
      </c>
      <c r="X65" s="5">
        <v>1986.9477267330326</v>
      </c>
    </row>
    <row r="66" spans="1:24">
      <c r="A66" s="54" t="s">
        <v>146</v>
      </c>
      <c r="B66" s="54" t="s">
        <v>200</v>
      </c>
      <c r="C66" s="54" t="s">
        <v>201</v>
      </c>
      <c r="D66" s="5">
        <v>0</v>
      </c>
      <c r="E66" s="5">
        <v>0</v>
      </c>
      <c r="F66" s="5">
        <v>0</v>
      </c>
      <c r="G66" s="5">
        <v>0</v>
      </c>
      <c r="H66" s="5">
        <v>0</v>
      </c>
      <c r="I66" s="5">
        <v>0</v>
      </c>
      <c r="J66" s="5">
        <v>1162.3543648835762</v>
      </c>
      <c r="K66" s="5">
        <v>1071.1466816852983</v>
      </c>
      <c r="L66" s="5">
        <v>1045.575104527898</v>
      </c>
      <c r="M66" s="5">
        <v>1014.6588497687293</v>
      </c>
      <c r="N66" s="5">
        <v>1100.7690468055205</v>
      </c>
      <c r="O66" s="5">
        <v>1051.5303822597518</v>
      </c>
      <c r="P66" s="5">
        <v>1017.5124914815769</v>
      </c>
      <c r="Q66" s="5">
        <v>993.69380020000381</v>
      </c>
      <c r="R66" s="5">
        <v>1063.4210374244797</v>
      </c>
      <c r="S66" s="5">
        <v>1047.3837727255523</v>
      </c>
      <c r="T66" s="5">
        <v>1106.7575375282997</v>
      </c>
      <c r="U66" s="5">
        <v>1115.5771175070677</v>
      </c>
      <c r="V66" s="5">
        <v>1099.4731193310527</v>
      </c>
      <c r="W66" s="5">
        <v>1049.2470196589845</v>
      </c>
      <c r="X66" s="5">
        <v>1131.3344230204336</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17.291160006287669</v>
      </c>
      <c r="T67" s="5">
        <v>941.84495026594652</v>
      </c>
      <c r="U67" s="5">
        <v>1032.7993535639603</v>
      </c>
      <c r="V67" s="5">
        <v>1474.6786319293299</v>
      </c>
      <c r="W67" s="5">
        <v>2427.0305567872974</v>
      </c>
      <c r="X67" s="5">
        <v>2723.2159695515606</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1536.1341747459742</v>
      </c>
      <c r="P69" s="5">
        <v>1543.4876068110468</v>
      </c>
      <c r="Q69" s="5">
        <v>1537.0644132650136</v>
      </c>
      <c r="R69" s="5">
        <v>1909.1776295544507</v>
      </c>
      <c r="S69" s="5">
        <v>1854.8552863168904</v>
      </c>
      <c r="T69" s="5">
        <v>3652.6096321747173</v>
      </c>
      <c r="U69" s="5">
        <v>3931.1250546237775</v>
      </c>
      <c r="V69" s="5">
        <v>3903.5890820442505</v>
      </c>
      <c r="W69" s="5">
        <v>3783.8254877533918</v>
      </c>
      <c r="X69" s="5">
        <v>4006.9595804395231</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120.78393185824568</v>
      </c>
      <c r="T70" s="5">
        <v>100.64885974338627</v>
      </c>
      <c r="U70" s="5">
        <v>111.7714635855376</v>
      </c>
      <c r="V70" s="5">
        <v>118.03389329507107</v>
      </c>
      <c r="W70" s="5">
        <v>104.61824908352449</v>
      </c>
      <c r="X70" s="5">
        <v>122.08665947767442</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198.05514521756479</v>
      </c>
      <c r="K78" s="5">
        <v>196.61945623026142</v>
      </c>
      <c r="L78" s="5">
        <v>195.29968188203765</v>
      </c>
      <c r="M78" s="5">
        <v>195.97074434194241</v>
      </c>
      <c r="N78" s="5">
        <v>204.11604988003492</v>
      </c>
      <c r="O78" s="5">
        <v>1308.3458468437427</v>
      </c>
      <c r="P78" s="5">
        <v>1246.472358687465</v>
      </c>
      <c r="Q78" s="5">
        <v>1324.9102023122157</v>
      </c>
      <c r="R78" s="5">
        <v>1341.9396561864914</v>
      </c>
      <c r="S78" s="5">
        <v>1369.5646158379423</v>
      </c>
      <c r="T78" s="5">
        <v>1942.587186057405</v>
      </c>
      <c r="U78" s="5">
        <v>1940.5099577331418</v>
      </c>
      <c r="V78" s="5">
        <v>1937.5287227492688</v>
      </c>
      <c r="W78" s="5">
        <v>1927.2399183825091</v>
      </c>
      <c r="X78" s="5">
        <v>1999.353827511457</v>
      </c>
    </row>
    <row r="79" spans="1:24">
      <c r="A79" s="100" t="s">
        <v>229</v>
      </c>
      <c r="B79" s="100"/>
      <c r="C79" s="86"/>
      <c r="D79" s="55">
        <v>0</v>
      </c>
      <c r="E79" s="55">
        <v>3758.7587794795586</v>
      </c>
      <c r="F79" s="55">
        <v>3766.5529789237562</v>
      </c>
      <c r="G79" s="55">
        <v>3799.4602893019019</v>
      </c>
      <c r="H79" s="55">
        <v>6513.3326635112389</v>
      </c>
      <c r="I79" s="55">
        <v>9380.0762907751941</v>
      </c>
      <c r="J79" s="55">
        <v>10581.175545243452</v>
      </c>
      <c r="K79" s="55">
        <v>16362.072412610511</v>
      </c>
      <c r="L79" s="55">
        <v>19182.879433055459</v>
      </c>
      <c r="M79" s="55">
        <v>18733.02096417543</v>
      </c>
      <c r="N79" s="55">
        <v>19383.631765496506</v>
      </c>
      <c r="O79" s="55">
        <v>26902.115398116704</v>
      </c>
      <c r="P79" s="55">
        <v>27142.507277264671</v>
      </c>
      <c r="Q79" s="55">
        <v>27717.41895475327</v>
      </c>
      <c r="R79" s="55">
        <v>37564.876432041492</v>
      </c>
      <c r="S79" s="55">
        <v>41600.658805292667</v>
      </c>
      <c r="T79" s="55">
        <v>51932.145286758292</v>
      </c>
      <c r="U79" s="55">
        <v>55981.144733805195</v>
      </c>
      <c r="V79" s="55">
        <v>54825.505437051557</v>
      </c>
      <c r="W79" s="55">
        <v>57421.911245734591</v>
      </c>
      <c r="X79" s="55">
        <v>56826.750974607348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1640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1980.7090215516585</v>
      </c>
      <c r="C4" s="5">
        <v>128.69987142208481</v>
      </c>
      <c r="D4" s="5">
        <v>128.10265802745343</v>
      </c>
      <c r="E4" s="5">
        <v>127.77478204561628</v>
      </c>
      <c r="F4" s="5">
        <v>124.56374963844743</v>
      </c>
      <c r="G4" s="5">
        <v>121.44877589091757</v>
      </c>
      <c r="H4" s="5">
        <v>115.8995197213339</v>
      </c>
      <c r="I4" s="5">
        <v>120.33042321289427</v>
      </c>
      <c r="J4" s="5">
        <v>109.23265918375307</v>
      </c>
      <c r="K4" s="5">
        <v>106.16349537559026</v>
      </c>
      <c r="L4" s="5">
        <v>108.50201634519931</v>
      </c>
      <c r="M4" s="5">
        <v>100.67145317592515</v>
      </c>
      <c r="N4" s="5">
        <v>87.827090123184604</v>
      </c>
      <c r="O4" s="5">
        <v>89.802909671427983</v>
      </c>
      <c r="P4" s="5">
        <v>88.157510820702242</v>
      </c>
      <c r="Q4" s="5">
        <v>68.239944703882102</v>
      </c>
      <c r="R4" s="5">
        <v>63.73393025833483</v>
      </c>
      <c r="S4" s="5">
        <v>59.78180057856212</v>
      </c>
      <c r="T4" s="5">
        <v>57.815179077084757</v>
      </c>
      <c r="U4" s="5">
        <v>58.466842523206672</v>
      </c>
      <c r="V4" s="5">
        <v>59.546711453739476</v>
      </c>
      <c r="W4" s="5">
        <v>55.947698302317946</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77</v>
      </c>
      <c r="B5" s="6" t="s">
        <v>114</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77</v>
      </c>
      <c r="B6" s="6" t="s">
        <v>115</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77</v>
      </c>
      <c r="B7" s="6" t="s">
        <v>116</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77</v>
      </c>
      <c r="B8" s="6" t="s">
        <v>117</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77</v>
      </c>
      <c r="B9" s="6" t="s">
        <v>118</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77</v>
      </c>
      <c r="B10" s="6" t="s">
        <v>120</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128</v>
      </c>
      <c r="B18" s="6" t="s">
        <v>116</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128</v>
      </c>
      <c r="B19" s="6" t="s">
        <v>117</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128</v>
      </c>
      <c r="B20" s="6" t="s">
        <v>118</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128</v>
      </c>
      <c r="B21" s="6" t="s">
        <v>120</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145</v>
      </c>
      <c r="B29" s="6" t="s">
        <v>116</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145</v>
      </c>
      <c r="B30" s="6" t="s">
        <v>117</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145</v>
      </c>
      <c r="B31" s="6" t="s">
        <v>118</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145</v>
      </c>
      <c r="B32" s="6" t="s">
        <v>120</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146</v>
      </c>
      <c r="B39" s="6" t="s">
        <v>115</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146</v>
      </c>
      <c r="B40" s="6" t="s">
        <v>116</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146</v>
      </c>
      <c r="B41" s="6" t="s">
        <v>117</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147</v>
      </c>
      <c r="B51" s="6" t="s">
        <v>116</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417047.82281348779</v>
      </c>
      <c r="D4" s="5">
        <v>404687.10551749612</v>
      </c>
      <c r="E4" s="5">
        <v>407226.44262558961</v>
      </c>
      <c r="F4" s="5">
        <v>392478.03502405743</v>
      </c>
      <c r="G4" s="5">
        <v>379450.80549163453</v>
      </c>
      <c r="H4" s="5">
        <v>359405.16493657243</v>
      </c>
      <c r="I4" s="5">
        <v>376695.16351385746</v>
      </c>
      <c r="J4" s="5">
        <v>331605.80044554285</v>
      </c>
      <c r="K4" s="5">
        <v>330320.7832891604</v>
      </c>
      <c r="L4" s="5">
        <v>354019.19975231227</v>
      </c>
      <c r="M4" s="5">
        <v>337914.48097925761</v>
      </c>
      <c r="N4" s="5">
        <v>289051.09571509407</v>
      </c>
      <c r="O4" s="5">
        <v>296375.865933339</v>
      </c>
      <c r="P4" s="5">
        <v>292169.55304572638</v>
      </c>
      <c r="Q4" s="5">
        <v>196956.38081848578</v>
      </c>
      <c r="R4" s="5">
        <v>177378.14158247341</v>
      </c>
      <c r="S4" s="5">
        <v>145473.6136015798</v>
      </c>
      <c r="T4" s="5">
        <v>146973.28551441728</v>
      </c>
      <c r="U4" s="5">
        <v>147356.6269073202</v>
      </c>
      <c r="V4" s="5">
        <v>145784.98548099626</v>
      </c>
      <c r="W4" s="5">
        <v>142620.25451573241</v>
      </c>
      <c r="X4" s="19"/>
    </row>
    <row r="5" spans="1:24">
      <c r="A5" s="6" t="s">
        <v>77</v>
      </c>
      <c r="B5" s="6" t="s">
        <v>114</v>
      </c>
      <c r="C5" s="5">
        <v>136716.13782613361</v>
      </c>
      <c r="D5" s="5">
        <v>143903.58660659776</v>
      </c>
      <c r="E5" s="5">
        <v>143425.54297597727</v>
      </c>
      <c r="F5" s="5">
        <v>146218.40558206107</v>
      </c>
      <c r="G5" s="5">
        <v>145545.3284373935</v>
      </c>
      <c r="H5" s="5">
        <v>140884.22606156289</v>
      </c>
      <c r="I5" s="5">
        <v>143327.15235024248</v>
      </c>
      <c r="J5" s="5">
        <v>138230.46675877273</v>
      </c>
      <c r="K5" s="5">
        <v>129176.83266916653</v>
      </c>
      <c r="L5" s="5">
        <v>120643.27292228735</v>
      </c>
      <c r="M5" s="5">
        <v>105709.39363696221</v>
      </c>
      <c r="N5" s="5">
        <v>94679.332843843426</v>
      </c>
      <c r="O5" s="5">
        <v>96463.822503823249</v>
      </c>
      <c r="P5" s="5">
        <v>95110.404532901346</v>
      </c>
      <c r="Q5" s="5">
        <v>94982.775172601338</v>
      </c>
      <c r="R5" s="5">
        <v>92032.137800654658</v>
      </c>
      <c r="S5" s="5">
        <v>93895.182486038859</v>
      </c>
      <c r="T5" s="5">
        <v>91786.254602516186</v>
      </c>
      <c r="U5" s="5">
        <v>98267.209398377454</v>
      </c>
      <c r="V5" s="5">
        <v>96480.501299515119</v>
      </c>
      <c r="W5" s="5">
        <v>89774.893288557447</v>
      </c>
      <c r="X5" s="19"/>
    </row>
    <row r="6" spans="1:24">
      <c r="A6" s="6" t="s">
        <v>77</v>
      </c>
      <c r="B6" s="6" t="s">
        <v>115</v>
      </c>
      <c r="C6" s="5">
        <v>19534.406465881944</v>
      </c>
      <c r="D6" s="5">
        <v>19675.194419051961</v>
      </c>
      <c r="E6" s="5">
        <v>18408.958063525097</v>
      </c>
      <c r="F6" s="5">
        <v>13983.902621860609</v>
      </c>
      <c r="G6" s="5">
        <v>13989.614192920031</v>
      </c>
      <c r="H6" s="5">
        <v>13975.887399122759</v>
      </c>
      <c r="I6" s="5">
        <v>14014.736863934304</v>
      </c>
      <c r="J6" s="5">
        <v>13604.253385049606</v>
      </c>
      <c r="K6" s="5">
        <v>13612.349387436161</v>
      </c>
      <c r="L6" s="5">
        <v>13615.396398223858</v>
      </c>
      <c r="M6" s="5">
        <v>13668.39098922952</v>
      </c>
      <c r="N6" s="5">
        <v>25091.685919171901</v>
      </c>
      <c r="O6" s="5">
        <v>26271.52588760899</v>
      </c>
      <c r="P6" s="5">
        <v>19380.887114862828</v>
      </c>
      <c r="Q6" s="5">
        <v>33215.021037743529</v>
      </c>
      <c r="R6" s="5">
        <v>37515.067053742925</v>
      </c>
      <c r="S6" s="5">
        <v>43330.766219746562</v>
      </c>
      <c r="T6" s="5">
        <v>35120.241597961394</v>
      </c>
      <c r="U6" s="5">
        <v>24664.357499887996</v>
      </c>
      <c r="V6" s="5">
        <v>39028.747674358878</v>
      </c>
      <c r="W6" s="5">
        <v>31465.788233437746</v>
      </c>
      <c r="X6" s="19"/>
    </row>
    <row r="7" spans="1:24">
      <c r="A7" s="6" t="s">
        <v>77</v>
      </c>
      <c r="B7" s="6" t="s">
        <v>116</v>
      </c>
      <c r="C7" s="5">
        <v>1227.5737468352932</v>
      </c>
      <c r="D7" s="5">
        <v>1054.7854273885039</v>
      </c>
      <c r="E7" s="5">
        <v>1743.2071831592823</v>
      </c>
      <c r="F7" s="5">
        <v>608.48163369231861</v>
      </c>
      <c r="G7" s="5">
        <v>321.2242714426323</v>
      </c>
      <c r="H7" s="5">
        <v>100.70785554117907</v>
      </c>
      <c r="I7" s="5">
        <v>101.08173095624858</v>
      </c>
      <c r="J7" s="5">
        <v>328.11611908393456</v>
      </c>
      <c r="K7" s="5">
        <v>399.862800180938</v>
      </c>
      <c r="L7" s="5">
        <v>369.64360944680544</v>
      </c>
      <c r="M7" s="5">
        <v>714.15832097225416</v>
      </c>
      <c r="N7" s="5">
        <v>3232.3566744764489</v>
      </c>
      <c r="O7" s="5">
        <v>2088.5866699476665</v>
      </c>
      <c r="P7" s="5">
        <v>2443.5071303858253</v>
      </c>
      <c r="Q7" s="5">
        <v>4924.9722744619294</v>
      </c>
      <c r="R7" s="5">
        <v>4517.71253603071</v>
      </c>
      <c r="S7" s="5">
        <v>25924.523200258296</v>
      </c>
      <c r="T7" s="5">
        <v>10694.866653506735</v>
      </c>
      <c r="U7" s="5">
        <v>3969.8316040816721</v>
      </c>
      <c r="V7" s="5">
        <v>19825.579590038633</v>
      </c>
      <c r="W7" s="5">
        <v>9252.8522654780627</v>
      </c>
      <c r="X7" s="19"/>
    </row>
    <row r="8" spans="1:24">
      <c r="A8" s="6" t="s">
        <v>77</v>
      </c>
      <c r="B8" s="6" t="s">
        <v>117</v>
      </c>
      <c r="C8" s="5">
        <v>116797.92506015468</v>
      </c>
      <c r="D8" s="5">
        <v>96617.452955746252</v>
      </c>
      <c r="E8" s="5">
        <v>95805.057097573866</v>
      </c>
      <c r="F8" s="5">
        <v>119656.22003291991</v>
      </c>
      <c r="G8" s="5">
        <v>100942.67758565805</v>
      </c>
      <c r="H8" s="5">
        <v>118439.84517195975</v>
      </c>
      <c r="I8" s="5">
        <v>68329.508390215633</v>
      </c>
      <c r="J8" s="5">
        <v>127155.69078166829</v>
      </c>
      <c r="K8" s="5">
        <v>114703.20763778585</v>
      </c>
      <c r="L8" s="5">
        <v>89674.344713932136</v>
      </c>
      <c r="M8" s="5">
        <v>115970.4562518293</v>
      </c>
      <c r="N8" s="5">
        <v>119634.29043243769</v>
      </c>
      <c r="O8" s="5">
        <v>113219.64387803304</v>
      </c>
      <c r="P8" s="5">
        <v>131402.23487224607</v>
      </c>
      <c r="Q8" s="5">
        <v>115500.42214041248</v>
      </c>
      <c r="R8" s="5">
        <v>129642.57097147989</v>
      </c>
      <c r="S8" s="5">
        <v>83093.470193320754</v>
      </c>
      <c r="T8" s="5">
        <v>134684.68444724902</v>
      </c>
      <c r="U8" s="5">
        <v>124329.57267970807</v>
      </c>
      <c r="V8" s="5">
        <v>99923.221376280038</v>
      </c>
      <c r="W8" s="5">
        <v>121322.56219985372</v>
      </c>
      <c r="X8" s="19"/>
    </row>
    <row r="9" spans="1:24">
      <c r="A9" s="6" t="s">
        <v>77</v>
      </c>
      <c r="B9" s="6" t="s">
        <v>118</v>
      </c>
      <c r="C9" s="5">
        <v>164.53631163152383</v>
      </c>
      <c r="D9" s="5">
        <v>230.65084404911076</v>
      </c>
      <c r="E9" s="5">
        <v>284.72934643838892</v>
      </c>
      <c r="F9" s="5">
        <v>1084.6507278434083</v>
      </c>
      <c r="G9" s="5">
        <v>372.72131926611695</v>
      </c>
      <c r="H9" s="5">
        <v>1463.8186904660702</v>
      </c>
      <c r="I9" s="5">
        <v>5063.9939456574266</v>
      </c>
      <c r="J9" s="5">
        <v>3629.6554181595961</v>
      </c>
      <c r="K9" s="5">
        <v>5499.6618459462952</v>
      </c>
      <c r="L9" s="5">
        <v>5828.8528415985229</v>
      </c>
      <c r="M9" s="5">
        <v>5637.5665141186046</v>
      </c>
      <c r="N9" s="5">
        <v>14432.518594840649</v>
      </c>
      <c r="O9" s="5">
        <v>13359.913784412813</v>
      </c>
      <c r="P9" s="5">
        <v>12707.787987572456</v>
      </c>
      <c r="Q9" s="5">
        <v>12153.659656053414</v>
      </c>
      <c r="R9" s="5">
        <v>11818.04958301777</v>
      </c>
      <c r="S9" s="5">
        <v>11884.051525302677</v>
      </c>
      <c r="T9" s="5">
        <v>7280.8119032172544</v>
      </c>
      <c r="U9" s="5">
        <v>9104.8931329883144</v>
      </c>
      <c r="V9" s="5">
        <v>10220.403221011436</v>
      </c>
      <c r="W9" s="5">
        <v>10123.781078817618</v>
      </c>
      <c r="X9" s="19"/>
    </row>
    <row r="10" spans="1:24">
      <c r="A10" s="6" t="s">
        <v>77</v>
      </c>
      <c r="B10" s="6" t="s">
        <v>120</v>
      </c>
      <c r="C10" s="5">
        <v>78206.986126289397</v>
      </c>
      <c r="D10" s="5">
        <v>82014.674940631347</v>
      </c>
      <c r="E10" s="5">
        <v>82437.16567225066</v>
      </c>
      <c r="F10" s="5">
        <v>84006.222194899106</v>
      </c>
      <c r="G10" s="5">
        <v>96335.113240679086</v>
      </c>
      <c r="H10" s="5">
        <v>102927.03791006829</v>
      </c>
      <c r="I10" s="5">
        <v>101584.35853639455</v>
      </c>
      <c r="J10" s="5">
        <v>118652.47671834215</v>
      </c>
      <c r="K10" s="5">
        <v>126900.86612108412</v>
      </c>
      <c r="L10" s="5">
        <v>125210.81169499407</v>
      </c>
      <c r="M10" s="5">
        <v>132334.94612497391</v>
      </c>
      <c r="N10" s="5">
        <v>146281.85209451325</v>
      </c>
      <c r="O10" s="5">
        <v>146115.33626686907</v>
      </c>
      <c r="P10" s="5">
        <v>148583.94186389595</v>
      </c>
      <c r="Q10" s="5">
        <v>182216.21952202299</v>
      </c>
      <c r="R10" s="5">
        <v>190794.34094444913</v>
      </c>
      <c r="S10" s="5">
        <v>211535.17935302077</v>
      </c>
      <c r="T10" s="5">
        <v>221761.7199143951</v>
      </c>
      <c r="U10" s="5">
        <v>214616.85574970429</v>
      </c>
      <c r="V10" s="5">
        <v>215911.20236046417</v>
      </c>
      <c r="W10" s="5">
        <v>216879.57990580433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769695.38835041423</v>
      </c>
      <c r="D12" s="17">
        <v>748183.45071096101</v>
      </c>
      <c r="E12" s="17">
        <v>749331.10296451428</v>
      </c>
      <c r="F12" s="17">
        <v>758035.91781733383</v>
      </c>
      <c r="G12" s="17">
        <v>736957.48453899403</v>
      </c>
      <c r="H12" s="17">
        <v>737196.68802529341</v>
      </c>
      <c r="I12" s="17">
        <v>709115.99533125793</v>
      </c>
      <c r="J12" s="17">
        <v>733206.45962661912</v>
      </c>
      <c r="K12" s="17">
        <v>720613.56375076028</v>
      </c>
      <c r="L12" s="17">
        <v>709361.52193279506</v>
      </c>
      <c r="M12" s="17">
        <v>711949.39281734335</v>
      </c>
      <c r="N12" s="17">
        <v>692403.13227437751</v>
      </c>
      <c r="O12" s="17">
        <v>693894.69492403383</v>
      </c>
      <c r="P12" s="17">
        <v>701798.31654759101</v>
      </c>
      <c r="Q12" s="17">
        <v>639949.45062178141</v>
      </c>
      <c r="R12" s="17">
        <v>643698.02047184843</v>
      </c>
      <c r="S12" s="17">
        <v>615136.78657926782</v>
      </c>
      <c r="T12" s="17">
        <v>648301.86463326297</v>
      </c>
      <c r="U12" s="17">
        <v>622309.34697206807</v>
      </c>
      <c r="V12" s="17">
        <v>627174.64100266458</v>
      </c>
      <c r="W12" s="17">
        <v>621439.71148768126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200282.99292273226</v>
      </c>
      <c r="D15" s="5">
        <v>194983.0399907871</v>
      </c>
      <c r="E15" s="5">
        <v>180568.67506488683</v>
      </c>
      <c r="F15" s="5">
        <v>169975.01143373229</v>
      </c>
      <c r="G15" s="5">
        <v>165917.50572641508</v>
      </c>
      <c r="H15" s="5">
        <v>155456.00812870916</v>
      </c>
      <c r="I15" s="5">
        <v>178012.27367258398</v>
      </c>
      <c r="J15" s="5">
        <v>153162.6459650996</v>
      </c>
      <c r="K15" s="5">
        <v>153850.15028506066</v>
      </c>
      <c r="L15" s="5">
        <v>174621.93815774389</v>
      </c>
      <c r="M15" s="5">
        <v>161627.87134824184</v>
      </c>
      <c r="N15" s="5">
        <v>112062.9486897506</v>
      </c>
      <c r="O15" s="5">
        <v>114165.57600000006</v>
      </c>
      <c r="P15" s="5">
        <v>112294.21053465248</v>
      </c>
      <c r="Q15" s="5">
        <v>36172.99101297278</v>
      </c>
      <c r="R15" s="5">
        <v>36474.958601811501</v>
      </c>
      <c r="S15" s="5">
        <v>36144.903066356688</v>
      </c>
      <c r="T15" s="5">
        <v>35870.724121837615</v>
      </c>
      <c r="U15" s="5">
        <v>35410.06048491814</v>
      </c>
      <c r="V15" s="5">
        <v>36613.714967424559</v>
      </c>
      <c r="W15" s="5">
        <v>34628.630044877333</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781.61086079999257</v>
      </c>
      <c r="F17" s="5">
        <v>490.78075200000575</v>
      </c>
      <c r="G17" s="5">
        <v>490.78075200000632</v>
      </c>
      <c r="H17" s="5">
        <v>490.7807520000058</v>
      </c>
      <c r="I17" s="5">
        <v>492.1253568000044</v>
      </c>
      <c r="J17" s="5">
        <v>490.78075200000404</v>
      </c>
      <c r="K17" s="5">
        <v>490.78075200000347</v>
      </c>
      <c r="L17" s="5">
        <v>490.78075200000444</v>
      </c>
      <c r="M17" s="5">
        <v>492.125356800004</v>
      </c>
      <c r="N17" s="5">
        <v>3986.8507374938317</v>
      </c>
      <c r="O17" s="5">
        <v>5260.6996926028614</v>
      </c>
      <c r="P17" s="5">
        <v>2492.1631521010854</v>
      </c>
      <c r="Q17" s="5">
        <v>8276.6108250957222</v>
      </c>
      <c r="R17" s="5">
        <v>8884.0991444267311</v>
      </c>
      <c r="S17" s="5">
        <v>12793.926152127018</v>
      </c>
      <c r="T17" s="5">
        <v>8965.5933087859212</v>
      </c>
      <c r="U17" s="5">
        <v>5663.8421815642814</v>
      </c>
      <c r="V17" s="5">
        <v>11729.880917744744</v>
      </c>
      <c r="W17" s="5">
        <v>8555.0488765120808</v>
      </c>
    </row>
    <row r="18" spans="1:23">
      <c r="A18" s="6" t="s">
        <v>128</v>
      </c>
      <c r="B18" s="6" t="s">
        <v>116</v>
      </c>
      <c r="C18" s="5">
        <v>138.72209542133032</v>
      </c>
      <c r="D18" s="5">
        <v>10.011400814527169</v>
      </c>
      <c r="E18" s="5">
        <v>172.15421965616477</v>
      </c>
      <c r="F18" s="5">
        <v>264.49065554854502</v>
      </c>
      <c r="G18" s="5">
        <v>0.87762253008109603</v>
      </c>
      <c r="H18" s="5">
        <v>0</v>
      </c>
      <c r="I18" s="5">
        <v>0</v>
      </c>
      <c r="J18" s="5">
        <v>6.1433577105676713</v>
      </c>
      <c r="K18" s="5">
        <v>82.258074290323691</v>
      </c>
      <c r="L18" s="5">
        <v>26.398133719181004</v>
      </c>
      <c r="M18" s="5">
        <v>167.85339472641982</v>
      </c>
      <c r="N18" s="5">
        <v>852.81179127187954</v>
      </c>
      <c r="O18" s="5">
        <v>234.24799254193215</v>
      </c>
      <c r="P18" s="5">
        <v>298.98372091589948</v>
      </c>
      <c r="Q18" s="5">
        <v>1072.3755034361022</v>
      </c>
      <c r="R18" s="5">
        <v>1175.674193388804</v>
      </c>
      <c r="S18" s="5">
        <v>7198.8447571799561</v>
      </c>
      <c r="T18" s="5">
        <v>1608.9625328875627</v>
      </c>
      <c r="U18" s="5">
        <v>599.78744205602095</v>
      </c>
      <c r="V18" s="5">
        <v>4792.254094625443</v>
      </c>
      <c r="W18" s="5">
        <v>1298.2694576898505</v>
      </c>
    </row>
    <row r="19" spans="1:23">
      <c r="A19" s="6" t="s">
        <v>128</v>
      </c>
      <c r="B19" s="6" t="s">
        <v>117</v>
      </c>
      <c r="C19" s="5">
        <v>16070.517162261111</v>
      </c>
      <c r="D19" s="5">
        <v>14220.172538570192</v>
      </c>
      <c r="E19" s="5">
        <v>14072.428028655668</v>
      </c>
      <c r="F19" s="5">
        <v>22098.793173697628</v>
      </c>
      <c r="G19" s="5">
        <v>14038.013649828768</v>
      </c>
      <c r="H19" s="5">
        <v>17619.803443873756</v>
      </c>
      <c r="I19" s="5">
        <v>7515.7634850940931</v>
      </c>
      <c r="J19" s="5">
        <v>26081.432251848579</v>
      </c>
      <c r="K19" s="5">
        <v>22920.655295282028</v>
      </c>
      <c r="L19" s="5">
        <v>15363.397482386172</v>
      </c>
      <c r="M19" s="5">
        <v>18346.454808496932</v>
      </c>
      <c r="N19" s="5">
        <v>39593.856971234527</v>
      </c>
      <c r="O19" s="5">
        <v>34511.190589894068</v>
      </c>
      <c r="P19" s="5">
        <v>39806.63766953483</v>
      </c>
      <c r="Q19" s="5">
        <v>31533.447392278977</v>
      </c>
      <c r="R19" s="5">
        <v>34492.434041568762</v>
      </c>
      <c r="S19" s="5">
        <v>26700.100129822476</v>
      </c>
      <c r="T19" s="5">
        <v>39607.380883022852</v>
      </c>
      <c r="U19" s="5">
        <v>37934.798396122758</v>
      </c>
      <c r="V19" s="5">
        <v>30550.468333014524</v>
      </c>
      <c r="W19" s="5">
        <v>33110.96306608952</v>
      </c>
    </row>
    <row r="20" spans="1:23">
      <c r="A20" s="6" t="s">
        <v>128</v>
      </c>
      <c r="B20" s="6" t="s">
        <v>118</v>
      </c>
      <c r="C20" s="5">
        <v>66.27206400192992</v>
      </c>
      <c r="D20" s="5">
        <v>73.47358612240312</v>
      </c>
      <c r="E20" s="5">
        <v>84.516468474952802</v>
      </c>
      <c r="F20" s="5">
        <v>449.4609871606396</v>
      </c>
      <c r="G20" s="5">
        <v>90.595124411971582</v>
      </c>
      <c r="H20" s="5">
        <v>335.01722912189234</v>
      </c>
      <c r="I20" s="5">
        <v>222.99836517170831</v>
      </c>
      <c r="J20" s="5">
        <v>112.88831888472816</v>
      </c>
      <c r="K20" s="5">
        <v>89.819517091281099</v>
      </c>
      <c r="L20" s="5">
        <v>405.08391638237981</v>
      </c>
      <c r="M20" s="5">
        <v>531.26910648569651</v>
      </c>
      <c r="N20" s="5">
        <v>6252.1058042356026</v>
      </c>
      <c r="O20" s="5">
        <v>4982.1839171342463</v>
      </c>
      <c r="P20" s="5">
        <v>4854.5479492777995</v>
      </c>
      <c r="Q20" s="5">
        <v>5314.3845387117308</v>
      </c>
      <c r="R20" s="5">
        <v>5140.2408451767906</v>
      </c>
      <c r="S20" s="5">
        <v>5519.8066431072184</v>
      </c>
      <c r="T20" s="5">
        <v>3472.9563058142617</v>
      </c>
      <c r="U20" s="5">
        <v>4306.7320687613546</v>
      </c>
      <c r="V20" s="5">
        <v>4613.3452644273848</v>
      </c>
      <c r="W20" s="5">
        <v>4884.9604460521005</v>
      </c>
    </row>
    <row r="21" spans="1:23">
      <c r="A21" s="6" t="s">
        <v>128</v>
      </c>
      <c r="B21" s="6" t="s">
        <v>120</v>
      </c>
      <c r="C21" s="5">
        <v>12008.109699860563</v>
      </c>
      <c r="D21" s="5">
        <v>13843.758012093718</v>
      </c>
      <c r="E21" s="5">
        <v>14260.726728043555</v>
      </c>
      <c r="F21" s="5">
        <v>14354.428225971178</v>
      </c>
      <c r="G21" s="5">
        <v>15037.543186502549</v>
      </c>
      <c r="H21" s="5">
        <v>14510.310058206971</v>
      </c>
      <c r="I21" s="5">
        <v>13595.801062095914</v>
      </c>
      <c r="J21" s="5">
        <v>14410.625217885343</v>
      </c>
      <c r="K21" s="5">
        <v>13745.473567148456</v>
      </c>
      <c r="L21" s="5">
        <v>14308.026905159295</v>
      </c>
      <c r="M21" s="5">
        <v>14496.593776872453</v>
      </c>
      <c r="N21" s="5">
        <v>32706.649021580102</v>
      </c>
      <c r="O21" s="5">
        <v>35448.769855164646</v>
      </c>
      <c r="P21" s="5">
        <v>35951.792058601568</v>
      </c>
      <c r="Q21" s="5">
        <v>61767.284008268587</v>
      </c>
      <c r="R21" s="5">
        <v>64226.581643771489</v>
      </c>
      <c r="S21" s="5">
        <v>68595.756689432761</v>
      </c>
      <c r="T21" s="5">
        <v>77350.881557125918</v>
      </c>
      <c r="U21" s="5">
        <v>70976.635753249022</v>
      </c>
      <c r="V21" s="5">
        <v>69571.877755208334</v>
      </c>
      <c r="W21" s="5">
        <v>64146.59674029184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228826.43904827721</v>
      </c>
      <c r="D23" s="17">
        <v>223390.2806323879</v>
      </c>
      <c r="E23" s="17">
        <v>209940.11137051717</v>
      </c>
      <c r="F23" s="17">
        <v>207632.96522811029</v>
      </c>
      <c r="G23" s="17">
        <v>195575.31606168847</v>
      </c>
      <c r="H23" s="17">
        <v>188411.91961191178</v>
      </c>
      <c r="I23" s="17">
        <v>199838.96194174571</v>
      </c>
      <c r="J23" s="17">
        <v>194264.51586342879</v>
      </c>
      <c r="K23" s="17">
        <v>191179.13749087276</v>
      </c>
      <c r="L23" s="17">
        <v>205215.62534739092</v>
      </c>
      <c r="M23" s="17">
        <v>195662.16779162333</v>
      </c>
      <c r="N23" s="17">
        <v>195455.22301556653</v>
      </c>
      <c r="O23" s="17">
        <v>194602.66804733779</v>
      </c>
      <c r="P23" s="17">
        <v>195698.33508508367</v>
      </c>
      <c r="Q23" s="17">
        <v>144137.09328076389</v>
      </c>
      <c r="R23" s="17">
        <v>150393.98847014408</v>
      </c>
      <c r="S23" s="17">
        <v>156953.33743802612</v>
      </c>
      <c r="T23" s="17">
        <v>166876.49870947414</v>
      </c>
      <c r="U23" s="17">
        <v>154891.85632667155</v>
      </c>
      <c r="V23" s="17">
        <v>157871.54133244499</v>
      </c>
      <c r="W23" s="17">
        <v>146624.46863151272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216764.82989075553</v>
      </c>
      <c r="D26" s="5">
        <v>209704.06552670908</v>
      </c>
      <c r="E26" s="5">
        <v>226657.76756070275</v>
      </c>
      <c r="F26" s="5">
        <v>222503.02359032509</v>
      </c>
      <c r="G26" s="5">
        <v>213533.29976521948</v>
      </c>
      <c r="H26" s="5">
        <v>203949.15680786324</v>
      </c>
      <c r="I26" s="5">
        <v>198682.88984127351</v>
      </c>
      <c r="J26" s="5">
        <v>178443.15448044325</v>
      </c>
      <c r="K26" s="5">
        <v>176470.63300409977</v>
      </c>
      <c r="L26" s="5">
        <v>179397.26159456832</v>
      </c>
      <c r="M26" s="5">
        <v>176286.60963101574</v>
      </c>
      <c r="N26" s="5">
        <v>176988.14702534344</v>
      </c>
      <c r="O26" s="5">
        <v>182210.28993333894</v>
      </c>
      <c r="P26" s="5">
        <v>179875.34251107386</v>
      </c>
      <c r="Q26" s="5">
        <v>160783.38980551297</v>
      </c>
      <c r="R26" s="5">
        <v>140903.18298066198</v>
      </c>
      <c r="S26" s="5">
        <v>109328.71053522312</v>
      </c>
      <c r="T26" s="5">
        <v>111102.56139257968</v>
      </c>
      <c r="U26" s="5">
        <v>111946.56642240209</v>
      </c>
      <c r="V26" s="5">
        <v>109171.27051357168</v>
      </c>
      <c r="W26" s="5">
        <v>107991.62447085507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8811.4894316387708</v>
      </c>
      <c r="D28" s="5">
        <v>8811.4894316387763</v>
      </c>
      <c r="E28" s="5">
        <v>10084.438066750967</v>
      </c>
      <c r="F28" s="5">
        <v>9804.7365040790773</v>
      </c>
      <c r="G28" s="5">
        <v>9804.7365040790555</v>
      </c>
      <c r="H28" s="5">
        <v>9804.7365040790646</v>
      </c>
      <c r="I28" s="5">
        <v>9831.5987958710157</v>
      </c>
      <c r="J28" s="5">
        <v>9425.8248940790418</v>
      </c>
      <c r="K28" s="5">
        <v>9425.8248940790145</v>
      </c>
      <c r="L28" s="5">
        <v>9425.8248940790181</v>
      </c>
      <c r="M28" s="5">
        <v>9451.6490718710247</v>
      </c>
      <c r="N28" s="5">
        <v>10818.476351223622</v>
      </c>
      <c r="O28" s="5">
        <v>10428.888366989106</v>
      </c>
      <c r="P28" s="5">
        <v>9646.7482470594387</v>
      </c>
      <c r="Q28" s="5">
        <v>15273.656652674121</v>
      </c>
      <c r="R28" s="5">
        <v>17337.128818438166</v>
      </c>
      <c r="S28" s="5">
        <v>24905.465524588235</v>
      </c>
      <c r="T28" s="5">
        <v>23105.641135177881</v>
      </c>
      <c r="U28" s="5">
        <v>17321.907427052029</v>
      </c>
      <c r="V28" s="5">
        <v>22747.981366575543</v>
      </c>
      <c r="W28" s="5">
        <v>20168.695076362863</v>
      </c>
    </row>
    <row r="29" spans="1:23">
      <c r="A29" s="6" t="s">
        <v>145</v>
      </c>
      <c r="B29" s="6" t="s">
        <v>116</v>
      </c>
      <c r="C29" s="5">
        <v>31.247800950472186</v>
      </c>
      <c r="D29" s="5">
        <v>6.9256128837743018</v>
      </c>
      <c r="E29" s="5">
        <v>38.018941355890689</v>
      </c>
      <c r="F29" s="5">
        <v>167.08427183189099</v>
      </c>
      <c r="G29" s="5">
        <v>24.129769507997111</v>
      </c>
      <c r="H29" s="5">
        <v>5.4223977169512301</v>
      </c>
      <c r="I29" s="5">
        <v>1.3724714316984969</v>
      </c>
      <c r="J29" s="5">
        <v>175.70687695643019</v>
      </c>
      <c r="K29" s="5">
        <v>76.022879150803135</v>
      </c>
      <c r="L29" s="5">
        <v>130.72864717505431</v>
      </c>
      <c r="M29" s="5">
        <v>21.299924761042647</v>
      </c>
      <c r="N29" s="5">
        <v>209.5790728437226</v>
      </c>
      <c r="O29" s="5">
        <v>173.79120588341522</v>
      </c>
      <c r="P29" s="5">
        <v>285.04044770819564</v>
      </c>
      <c r="Q29" s="5">
        <v>406.00456305922847</v>
      </c>
      <c r="R29" s="5">
        <v>604.53257766151137</v>
      </c>
      <c r="S29" s="5">
        <v>2497.80120436384</v>
      </c>
      <c r="T29" s="5">
        <v>2541.0304338084998</v>
      </c>
      <c r="U29" s="5">
        <v>420.26002585566732</v>
      </c>
      <c r="V29" s="5">
        <v>2834.8171481916543</v>
      </c>
      <c r="W29" s="5">
        <v>1174.2346251156014</v>
      </c>
    </row>
    <row r="30" spans="1:23">
      <c r="A30" s="6" t="s">
        <v>145</v>
      </c>
      <c r="B30" s="6" t="s">
        <v>117</v>
      </c>
      <c r="C30" s="5">
        <v>5001.3709300773098</v>
      </c>
      <c r="D30" s="5">
        <v>4981.1570183043168</v>
      </c>
      <c r="E30" s="5">
        <v>4960.9431065313183</v>
      </c>
      <c r="F30" s="5">
        <v>4940.7291947583126</v>
      </c>
      <c r="G30" s="5">
        <v>4920.5152828393084</v>
      </c>
      <c r="H30" s="5">
        <v>4900.3013710662999</v>
      </c>
      <c r="I30" s="5">
        <v>4880.0874592932951</v>
      </c>
      <c r="J30" s="5">
        <v>4859.8735475202548</v>
      </c>
      <c r="K30" s="5">
        <v>4839.6596357472654</v>
      </c>
      <c r="L30" s="5">
        <v>4819.44572390126</v>
      </c>
      <c r="M30" s="5">
        <v>4799.2318121282515</v>
      </c>
      <c r="N30" s="5">
        <v>4779.0179002822688</v>
      </c>
      <c r="O30" s="5">
        <v>4758.8039885092567</v>
      </c>
      <c r="P30" s="5">
        <v>4738.5900767362491</v>
      </c>
      <c r="Q30" s="5">
        <v>4718.3761648902509</v>
      </c>
      <c r="R30" s="5">
        <v>4698.1622531172343</v>
      </c>
      <c r="S30" s="5">
        <v>1762.4791583951246</v>
      </c>
      <c r="T30" s="5">
        <v>1754.8632987101175</v>
      </c>
      <c r="U30" s="5">
        <v>1747.2474389521205</v>
      </c>
      <c r="V30" s="5">
        <v>1739.6315792671198</v>
      </c>
      <c r="W30" s="5">
        <v>1732.0157195821157</v>
      </c>
    </row>
    <row r="31" spans="1:23">
      <c r="A31" s="6" t="s">
        <v>145</v>
      </c>
      <c r="B31" s="6" t="s">
        <v>118</v>
      </c>
      <c r="C31" s="5">
        <v>98.264247629593925</v>
      </c>
      <c r="D31" s="5">
        <v>157.17725792670763</v>
      </c>
      <c r="E31" s="5">
        <v>200.21287796343611</v>
      </c>
      <c r="F31" s="5">
        <v>635.18974068276862</v>
      </c>
      <c r="G31" s="5">
        <v>282.12619485414535</v>
      </c>
      <c r="H31" s="5">
        <v>1128.8014613441776</v>
      </c>
      <c r="I31" s="5">
        <v>4840.9955804857182</v>
      </c>
      <c r="J31" s="5">
        <v>3516.7670992748681</v>
      </c>
      <c r="K31" s="5">
        <v>5409.8423288550148</v>
      </c>
      <c r="L31" s="5">
        <v>5423.7689252161426</v>
      </c>
      <c r="M31" s="5">
        <v>5106.2974076329083</v>
      </c>
      <c r="N31" s="5">
        <v>8180.412790605048</v>
      </c>
      <c r="O31" s="5">
        <v>8377.7298672785655</v>
      </c>
      <c r="P31" s="5">
        <v>7853.2400382946562</v>
      </c>
      <c r="Q31" s="5">
        <v>6839.2751173416846</v>
      </c>
      <c r="R31" s="5">
        <v>6677.80873784098</v>
      </c>
      <c r="S31" s="5">
        <v>6364.2448821954576</v>
      </c>
      <c r="T31" s="5">
        <v>3807.8555974029928</v>
      </c>
      <c r="U31" s="5">
        <v>4798.1610642269598</v>
      </c>
      <c r="V31" s="5">
        <v>5607.0579565840517</v>
      </c>
      <c r="W31" s="5">
        <v>5238.8206327655153</v>
      </c>
    </row>
    <row r="32" spans="1:23">
      <c r="A32" s="6" t="s">
        <v>145</v>
      </c>
      <c r="B32" s="6" t="s">
        <v>120</v>
      </c>
      <c r="C32" s="5">
        <v>6251.3884083806488</v>
      </c>
      <c r="D32" s="5">
        <v>11815.981760839484</v>
      </c>
      <c r="E32" s="5">
        <v>11509.650731720594</v>
      </c>
      <c r="F32" s="5">
        <v>11353.611475568956</v>
      </c>
      <c r="G32" s="5">
        <v>17074.60738454511</v>
      </c>
      <c r="H32" s="5">
        <v>21664.62729047583</v>
      </c>
      <c r="I32" s="5">
        <v>20469.608605432622</v>
      </c>
      <c r="J32" s="5">
        <v>33379.491540135015</v>
      </c>
      <c r="K32" s="5">
        <v>36950.752709994304</v>
      </c>
      <c r="L32" s="5">
        <v>36404.83650901595</v>
      </c>
      <c r="M32" s="5">
        <v>35396.844597432078</v>
      </c>
      <c r="N32" s="5">
        <v>35210.510405440429</v>
      </c>
      <c r="O32" s="5">
        <v>34240.34862553938</v>
      </c>
      <c r="P32" s="5">
        <v>34510.077879269302</v>
      </c>
      <c r="Q32" s="5">
        <v>37549.354518839275</v>
      </c>
      <c r="R32" s="5">
        <v>46850.09122014184</v>
      </c>
      <c r="S32" s="5">
        <v>59747.66338172934</v>
      </c>
      <c r="T32" s="5">
        <v>61486.374338430731</v>
      </c>
      <c r="U32" s="5">
        <v>62014.933841905971</v>
      </c>
      <c r="V32" s="5">
        <v>62517.129762407392</v>
      </c>
      <c r="W32" s="5">
        <v>60612.085439091221</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236958.59070943232</v>
      </c>
      <c r="D34" s="17">
        <v>235476.79660830213</v>
      </c>
      <c r="E34" s="17">
        <v>253451.03128502495</v>
      </c>
      <c r="F34" s="17">
        <v>249404.37477724612</v>
      </c>
      <c r="G34" s="17">
        <v>245639.41490104509</v>
      </c>
      <c r="H34" s="17">
        <v>241453.04583254558</v>
      </c>
      <c r="I34" s="17">
        <v>238706.55275378787</v>
      </c>
      <c r="J34" s="17">
        <v>229800.81843840884</v>
      </c>
      <c r="K34" s="17">
        <v>233172.73545192616</v>
      </c>
      <c r="L34" s="17">
        <v>235601.86629395571</v>
      </c>
      <c r="M34" s="17">
        <v>231061.93244484102</v>
      </c>
      <c r="N34" s="17">
        <v>236186.14354573851</v>
      </c>
      <c r="O34" s="17">
        <v>240189.85198753863</v>
      </c>
      <c r="P34" s="17">
        <v>236909.03920014173</v>
      </c>
      <c r="Q34" s="17">
        <v>225570.05682231751</v>
      </c>
      <c r="R34" s="17">
        <v>217070.90658786171</v>
      </c>
      <c r="S34" s="17">
        <v>204606.3646864951</v>
      </c>
      <c r="T34" s="17">
        <v>203798.32619610991</v>
      </c>
      <c r="U34" s="17">
        <v>198249.07622039481</v>
      </c>
      <c r="V34" s="17">
        <v>204617.88832659746</v>
      </c>
      <c r="W34" s="17">
        <v>196917.47596377236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136716.13782613361</v>
      </c>
      <c r="D38" s="5">
        <v>143903.58660659776</v>
      </c>
      <c r="E38" s="5">
        <v>143425.54297597727</v>
      </c>
      <c r="F38" s="5">
        <v>146218.40558206107</v>
      </c>
      <c r="G38" s="5">
        <v>145545.3284373935</v>
      </c>
      <c r="H38" s="5">
        <v>140884.22606156289</v>
      </c>
      <c r="I38" s="5">
        <v>143327.15235024248</v>
      </c>
      <c r="J38" s="5">
        <v>138230.46675877273</v>
      </c>
      <c r="K38" s="5">
        <v>129176.83266916653</v>
      </c>
      <c r="L38" s="5">
        <v>120643.27292228735</v>
      </c>
      <c r="M38" s="5">
        <v>105709.39363696221</v>
      </c>
      <c r="N38" s="5">
        <v>94679.332843843426</v>
      </c>
      <c r="O38" s="5">
        <v>96463.822503823249</v>
      </c>
      <c r="P38" s="5">
        <v>95110.404532901346</v>
      </c>
      <c r="Q38" s="5">
        <v>94982.775172601338</v>
      </c>
      <c r="R38" s="5">
        <v>92032.137800654658</v>
      </c>
      <c r="S38" s="5">
        <v>93895.182486038859</v>
      </c>
      <c r="T38" s="5">
        <v>91786.254602516186</v>
      </c>
      <c r="U38" s="5">
        <v>98267.209398377454</v>
      </c>
      <c r="V38" s="5">
        <v>96480.501299515119</v>
      </c>
      <c r="W38" s="5">
        <v>89774.893288557447</v>
      </c>
    </row>
    <row r="39" spans="1:23">
      <c r="A39" s="6" t="s">
        <v>146</v>
      </c>
      <c r="B39" s="6" t="s">
        <v>115</v>
      </c>
      <c r="C39" s="5">
        <v>75.864690437610463</v>
      </c>
      <c r="D39" s="5">
        <v>35.263497578374093</v>
      </c>
      <c r="E39" s="5">
        <v>33.283149521021265</v>
      </c>
      <c r="F39" s="5">
        <v>18.181885847111218</v>
      </c>
      <c r="G39" s="5">
        <v>23.893456906561738</v>
      </c>
      <c r="H39" s="5">
        <v>10.166663109281195</v>
      </c>
      <c r="I39" s="5">
        <v>10.753879329026939</v>
      </c>
      <c r="J39" s="5">
        <v>17.444259036121213</v>
      </c>
      <c r="K39" s="5">
        <v>25.540261422708113</v>
      </c>
      <c r="L39" s="5">
        <v>28.587272210413911</v>
      </c>
      <c r="M39" s="5">
        <v>44.35772862425334</v>
      </c>
      <c r="N39" s="5">
        <v>154.1212762689978</v>
      </c>
      <c r="O39" s="5">
        <v>124.34323018449615</v>
      </c>
      <c r="P39" s="5">
        <v>190.47340709817828</v>
      </c>
      <c r="Q39" s="5">
        <v>205.58195044433236</v>
      </c>
      <c r="R39" s="5">
        <v>215.04819600275687</v>
      </c>
      <c r="S39" s="5">
        <v>1779.7865408871351</v>
      </c>
      <c r="T39" s="5">
        <v>446.37684753386526</v>
      </c>
      <c r="U39" s="5">
        <v>147.27605381324622</v>
      </c>
      <c r="V39" s="5">
        <v>760.1940230770241</v>
      </c>
      <c r="W39" s="5">
        <v>419.21734427680173</v>
      </c>
    </row>
    <row r="40" spans="1:23">
      <c r="A40" s="6" t="s">
        <v>146</v>
      </c>
      <c r="B40" s="6" t="s">
        <v>116</v>
      </c>
      <c r="C40" s="5">
        <v>328.81065740632545</v>
      </c>
      <c r="D40" s="5">
        <v>167.73087513474036</v>
      </c>
      <c r="E40" s="5">
        <v>111.99541828900868</v>
      </c>
      <c r="F40" s="5">
        <v>91.067767127082561</v>
      </c>
      <c r="G40" s="5">
        <v>182.11064895443499</v>
      </c>
      <c r="H40" s="5">
        <v>43.885443870733688</v>
      </c>
      <c r="I40" s="5">
        <v>44.939324016722054</v>
      </c>
      <c r="J40" s="5">
        <v>80.833107811078605</v>
      </c>
      <c r="K40" s="5">
        <v>137.37266234632278</v>
      </c>
      <c r="L40" s="5">
        <v>99.682766502809841</v>
      </c>
      <c r="M40" s="5">
        <v>313.91139681015221</v>
      </c>
      <c r="N40" s="5">
        <v>563.81921064381493</v>
      </c>
      <c r="O40" s="5">
        <v>223.08221778150948</v>
      </c>
      <c r="P40" s="5">
        <v>492.02562141699451</v>
      </c>
      <c r="Q40" s="5">
        <v>714.43889625168686</v>
      </c>
      <c r="R40" s="5">
        <v>762.85835854215293</v>
      </c>
      <c r="S40" s="5">
        <v>7302.005269212832</v>
      </c>
      <c r="T40" s="5">
        <v>1694.0582249818951</v>
      </c>
      <c r="U40" s="5">
        <v>392.66199584226177</v>
      </c>
      <c r="V40" s="5">
        <v>4021.0098843786177</v>
      </c>
      <c r="W40" s="5">
        <v>1916.2702485601512</v>
      </c>
    </row>
    <row r="41" spans="1:23">
      <c r="A41" s="6" t="s">
        <v>146</v>
      </c>
      <c r="B41" s="6" t="s">
        <v>117</v>
      </c>
      <c r="C41" s="5">
        <v>22716.246624171134</v>
      </c>
      <c r="D41" s="5">
        <v>21016.73440387809</v>
      </c>
      <c r="E41" s="5">
        <v>19881.595891494395</v>
      </c>
      <c r="F41" s="5">
        <v>24998.434728363853</v>
      </c>
      <c r="G41" s="5">
        <v>19338.832086366685</v>
      </c>
      <c r="H41" s="5">
        <v>22257.188285825509</v>
      </c>
      <c r="I41" s="5">
        <v>13454.13675013182</v>
      </c>
      <c r="J41" s="5">
        <v>27117.904120205123</v>
      </c>
      <c r="K41" s="5">
        <v>25453.392273612848</v>
      </c>
      <c r="L41" s="5">
        <v>20013.611625146503</v>
      </c>
      <c r="M41" s="5">
        <v>21803.554835807787</v>
      </c>
      <c r="N41" s="5">
        <v>20163.859431337998</v>
      </c>
      <c r="O41" s="5">
        <v>19061.355260196884</v>
      </c>
      <c r="P41" s="5">
        <v>23975.678501878931</v>
      </c>
      <c r="Q41" s="5">
        <v>18550.647025864244</v>
      </c>
      <c r="R41" s="5">
        <v>21339.071609290848</v>
      </c>
      <c r="S41" s="5">
        <v>12890.42748403642</v>
      </c>
      <c r="T41" s="5">
        <v>25989.975756073731</v>
      </c>
      <c r="U41" s="5">
        <v>24411.728476684511</v>
      </c>
      <c r="V41" s="5">
        <v>19174.192730526593</v>
      </c>
      <c r="W41" s="5">
        <v>20880.013270956017</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35599.662670730599</v>
      </c>
      <c r="D43" s="5">
        <v>34195.443657764139</v>
      </c>
      <c r="E43" s="5">
        <v>34305.692973906749</v>
      </c>
      <c r="F43" s="5">
        <v>35640.645134271697</v>
      </c>
      <c r="G43" s="5">
        <v>39817.193586568232</v>
      </c>
      <c r="H43" s="5">
        <v>42645.603635731262</v>
      </c>
      <c r="I43" s="5">
        <v>44488.702934822002</v>
      </c>
      <c r="J43" s="5">
        <v>47872.212650478228</v>
      </c>
      <c r="K43" s="5">
        <v>53508.669044574221</v>
      </c>
      <c r="L43" s="5">
        <v>51977.640813428436</v>
      </c>
      <c r="M43" s="5">
        <v>58148.640072721777</v>
      </c>
      <c r="N43" s="5">
        <v>49827.633383752065</v>
      </c>
      <c r="O43" s="5">
        <v>49556.054045582598</v>
      </c>
      <c r="P43" s="5">
        <v>51088.145614698507</v>
      </c>
      <c r="Q43" s="5">
        <v>54015.930465338708</v>
      </c>
      <c r="R43" s="5">
        <v>52906.9913915332</v>
      </c>
      <c r="S43" s="5">
        <v>49322.524022127844</v>
      </c>
      <c r="T43" s="5">
        <v>48760.512848158505</v>
      </c>
      <c r="U43" s="5">
        <v>49014.790775437556</v>
      </c>
      <c r="V43" s="5">
        <v>49238.157763523843</v>
      </c>
      <c r="W43" s="5">
        <v>54979.757462437999</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195436.72246887925</v>
      </c>
      <c r="D45" s="17">
        <v>199318.75904095313</v>
      </c>
      <c r="E45" s="17">
        <v>197758.11040918843</v>
      </c>
      <c r="F45" s="17">
        <v>206966.73509767084</v>
      </c>
      <c r="G45" s="17">
        <v>204907.35821618943</v>
      </c>
      <c r="H45" s="17">
        <v>205841.07009009967</v>
      </c>
      <c r="I45" s="17">
        <v>201325.68523854204</v>
      </c>
      <c r="J45" s="17">
        <v>213318.86089630329</v>
      </c>
      <c r="K45" s="17">
        <v>208301.80691112264</v>
      </c>
      <c r="L45" s="17">
        <v>192762.79539957552</v>
      </c>
      <c r="M45" s="17">
        <v>186019.8576709262</v>
      </c>
      <c r="N45" s="17">
        <v>165388.76614584631</v>
      </c>
      <c r="O45" s="17">
        <v>165428.65725756873</v>
      </c>
      <c r="P45" s="17">
        <v>170856.72767799394</v>
      </c>
      <c r="Q45" s="17">
        <v>168469.3735105003</v>
      </c>
      <c r="R45" s="17">
        <v>167256.10735602363</v>
      </c>
      <c r="S45" s="17">
        <v>165189.9258023031</v>
      </c>
      <c r="T45" s="17">
        <v>168677.17827926419</v>
      </c>
      <c r="U45" s="17">
        <v>172233.66670015504</v>
      </c>
      <c r="V45" s="17">
        <v>169674.05570102119</v>
      </c>
      <c r="W45" s="17">
        <v>167970.1516147884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10387.227239805572</v>
      </c>
      <c r="D50" s="5">
        <v>10568.616385834819</v>
      </c>
      <c r="E50" s="5">
        <v>7509.6259864531175</v>
      </c>
      <c r="F50" s="5">
        <v>3670.2034799344128</v>
      </c>
      <c r="G50" s="5">
        <v>3670.2034799344087</v>
      </c>
      <c r="H50" s="5">
        <v>3670.2034799344092</v>
      </c>
      <c r="I50" s="5">
        <v>3680.2588319342581</v>
      </c>
      <c r="J50" s="5">
        <v>3670.2034799344383</v>
      </c>
      <c r="K50" s="5">
        <v>3670.2034799344333</v>
      </c>
      <c r="L50" s="5">
        <v>3670.2034799344215</v>
      </c>
      <c r="M50" s="5">
        <v>3680.2588319342362</v>
      </c>
      <c r="N50" s="5">
        <v>10132.237554185451</v>
      </c>
      <c r="O50" s="5">
        <v>10457.594597832527</v>
      </c>
      <c r="P50" s="5">
        <v>7051.5023086041292</v>
      </c>
      <c r="Q50" s="5">
        <v>9459.1716095293614</v>
      </c>
      <c r="R50" s="5">
        <v>11078.79089487527</v>
      </c>
      <c r="S50" s="5">
        <v>3851.5880021441694</v>
      </c>
      <c r="T50" s="5">
        <v>2602.6303064637304</v>
      </c>
      <c r="U50" s="5">
        <v>1531.331837458438</v>
      </c>
      <c r="V50" s="5">
        <v>3790.6913669615642</v>
      </c>
      <c r="W50" s="5">
        <v>2322.826936286001</v>
      </c>
    </row>
    <row r="51" spans="1:23">
      <c r="A51" s="6" t="s">
        <v>147</v>
      </c>
      <c r="B51" s="6" t="s">
        <v>116</v>
      </c>
      <c r="C51" s="5">
        <v>728.7931930571649</v>
      </c>
      <c r="D51" s="5">
        <v>870.11753855546203</v>
      </c>
      <c r="E51" s="5">
        <v>1421.0386038582176</v>
      </c>
      <c r="F51" s="5">
        <v>85.838939184799969</v>
      </c>
      <c r="G51" s="5">
        <v>114.106230450119</v>
      </c>
      <c r="H51" s="5">
        <v>51.40001395349416</v>
      </c>
      <c r="I51" s="5">
        <v>54.769935507828023</v>
      </c>
      <c r="J51" s="5">
        <v>65.432776605858109</v>
      </c>
      <c r="K51" s="5">
        <v>104.20918439348836</v>
      </c>
      <c r="L51" s="5">
        <v>112.83406204976029</v>
      </c>
      <c r="M51" s="5">
        <v>211.09360467463949</v>
      </c>
      <c r="N51" s="5">
        <v>1606.1465997170319</v>
      </c>
      <c r="O51" s="5">
        <v>1457.4652537408094</v>
      </c>
      <c r="P51" s="5">
        <v>1367.4573403447359</v>
      </c>
      <c r="Q51" s="5">
        <v>2732.1533117149129</v>
      </c>
      <c r="R51" s="5">
        <v>1974.6474064382414</v>
      </c>
      <c r="S51" s="5">
        <v>8925.8719695016698</v>
      </c>
      <c r="T51" s="5">
        <v>4850.8154618287772</v>
      </c>
      <c r="U51" s="5">
        <v>2557.1221403277223</v>
      </c>
      <c r="V51" s="5">
        <v>8177.4984628429174</v>
      </c>
      <c r="W51" s="5">
        <v>4864.0779341124617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18589.111961011768</v>
      </c>
      <c r="D54" s="5">
        <v>16605.767494349846</v>
      </c>
      <c r="E54" s="5">
        <v>17077.987195746082</v>
      </c>
      <c r="F54" s="5">
        <v>16916.198688387321</v>
      </c>
      <c r="G54" s="5">
        <v>18461.676720245243</v>
      </c>
      <c r="H54" s="5">
        <v>18181.664314097834</v>
      </c>
      <c r="I54" s="5">
        <v>16919.350719954731</v>
      </c>
      <c r="J54" s="5">
        <v>16950.287861447472</v>
      </c>
      <c r="K54" s="5">
        <v>16768.679682802063</v>
      </c>
      <c r="L54" s="5">
        <v>16548.411648171063</v>
      </c>
      <c r="M54" s="5">
        <v>17869.117461828111</v>
      </c>
      <c r="N54" s="5">
        <v>19288.084345867301</v>
      </c>
      <c r="O54" s="5">
        <v>18067.767382364473</v>
      </c>
      <c r="P54" s="5">
        <v>17545.485025140013</v>
      </c>
      <c r="Q54" s="5">
        <v>19217.718065668036</v>
      </c>
      <c r="R54" s="5">
        <v>16986.154007477224</v>
      </c>
      <c r="S54" s="5">
        <v>22779.40595223464</v>
      </c>
      <c r="T54" s="5">
        <v>23148.008982877622</v>
      </c>
      <c r="U54" s="5">
        <v>21724.64329692001</v>
      </c>
      <c r="V54" s="5">
        <v>23684.655653244776</v>
      </c>
      <c r="W54" s="5">
        <v>25609.890379779725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29705.132393874504</v>
      </c>
      <c r="D56" s="17">
        <v>28044.501418740125</v>
      </c>
      <c r="E56" s="17">
        <v>26008.651786057417</v>
      </c>
      <c r="F56" s="17">
        <v>20672.241107506536</v>
      </c>
      <c r="G56" s="17">
        <v>22245.986430629771</v>
      </c>
      <c r="H56" s="17">
        <v>21903.267807985736</v>
      </c>
      <c r="I56" s="17">
        <v>20654.379487396818</v>
      </c>
      <c r="J56" s="17">
        <v>20685.924117987768</v>
      </c>
      <c r="K56" s="17">
        <v>20543.092347129983</v>
      </c>
      <c r="L56" s="17">
        <v>20331.449190155243</v>
      </c>
      <c r="M56" s="17">
        <v>21760.469898436986</v>
      </c>
      <c r="N56" s="17">
        <v>31026.468499769784</v>
      </c>
      <c r="O56" s="17">
        <v>29982.827233937809</v>
      </c>
      <c r="P56" s="17">
        <v>25964.444674088878</v>
      </c>
      <c r="Q56" s="17">
        <v>31409.042986912311</v>
      </c>
      <c r="R56" s="17">
        <v>30039.592308790736</v>
      </c>
      <c r="S56" s="17">
        <v>35556.865923880483</v>
      </c>
      <c r="T56" s="17">
        <v>30601.454751170131</v>
      </c>
      <c r="U56" s="17">
        <v>25813.097274706171</v>
      </c>
      <c r="V56" s="17">
        <v>35652.845483049256</v>
      </c>
      <c r="W56" s="17">
        <v>32796.795250178184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73009.790343645116</v>
      </c>
      <c r="D63" s="5">
        <v>56399.388994993671</v>
      </c>
      <c r="E63" s="5">
        <v>56890.090070892453</v>
      </c>
      <c r="F63" s="5">
        <v>67618.262936100116</v>
      </c>
      <c r="G63" s="5">
        <v>62645.316566623296</v>
      </c>
      <c r="H63" s="5">
        <v>73662.552071194194</v>
      </c>
      <c r="I63" s="5">
        <v>42479.520695696439</v>
      </c>
      <c r="J63" s="5">
        <v>69096.480862094308</v>
      </c>
      <c r="K63" s="5">
        <v>61489.50043314373</v>
      </c>
      <c r="L63" s="5">
        <v>49477.889882498224</v>
      </c>
      <c r="M63" s="5">
        <v>71021.214795396329</v>
      </c>
      <c r="N63" s="5">
        <v>55097.556129582881</v>
      </c>
      <c r="O63" s="5">
        <v>54888.294039432811</v>
      </c>
      <c r="P63" s="5">
        <v>62881.328624096095</v>
      </c>
      <c r="Q63" s="5">
        <v>60697.951557379012</v>
      </c>
      <c r="R63" s="5">
        <v>69112.903067503066</v>
      </c>
      <c r="S63" s="5">
        <v>41740.46342106675</v>
      </c>
      <c r="T63" s="5">
        <v>67332.464509442332</v>
      </c>
      <c r="U63" s="5">
        <v>60235.798367948708</v>
      </c>
      <c r="V63" s="5">
        <v>48458.928733471825</v>
      </c>
      <c r="W63" s="5">
        <v>65599.570143226068</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5758.7133863058325</v>
      </c>
      <c r="D65" s="5">
        <v>5553.7240155841891</v>
      </c>
      <c r="E65" s="5">
        <v>5283.1080428337136</v>
      </c>
      <c r="F65" s="5">
        <v>5741.3386706999854</v>
      </c>
      <c r="G65" s="5">
        <v>5944.0923628179753</v>
      </c>
      <c r="H65" s="5">
        <v>5924.8326115563796</v>
      </c>
      <c r="I65" s="5">
        <v>6110.8952140893016</v>
      </c>
      <c r="J65" s="5">
        <v>6039.8594483961078</v>
      </c>
      <c r="K65" s="5">
        <v>5927.2911165651049</v>
      </c>
      <c r="L65" s="5">
        <v>5971.8958192193095</v>
      </c>
      <c r="M65" s="5">
        <v>6423.7502161194925</v>
      </c>
      <c r="N65" s="5">
        <v>9248.9749378734305</v>
      </c>
      <c r="O65" s="5">
        <v>8802.3963582179877</v>
      </c>
      <c r="P65" s="5">
        <v>9488.441286186564</v>
      </c>
      <c r="Q65" s="5">
        <v>9665.9324639083807</v>
      </c>
      <c r="R65" s="5">
        <v>9824.5226815253991</v>
      </c>
      <c r="S65" s="5">
        <v>11089.829307496288</v>
      </c>
      <c r="T65" s="5">
        <v>11015.942187802399</v>
      </c>
      <c r="U65" s="5">
        <v>10885.852082191768</v>
      </c>
      <c r="V65" s="5">
        <v>10899.381426079963</v>
      </c>
      <c r="W65" s="5">
        <v>11531.249884203613</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78768.503729950942</v>
      </c>
      <c r="D67" s="17">
        <v>61953.113010577857</v>
      </c>
      <c r="E67" s="17">
        <v>62173.198113726168</v>
      </c>
      <c r="F67" s="17">
        <v>73359.601606800104</v>
      </c>
      <c r="G67" s="17">
        <v>68589.40892944127</v>
      </c>
      <c r="H67" s="17">
        <v>79587.384682750577</v>
      </c>
      <c r="I67" s="17">
        <v>48590.415909785741</v>
      </c>
      <c r="J67" s="17">
        <v>75136.340310490414</v>
      </c>
      <c r="K67" s="17">
        <v>67416.79154970884</v>
      </c>
      <c r="L67" s="17">
        <v>55449.785701717534</v>
      </c>
      <c r="M67" s="17">
        <v>77444.965011515815</v>
      </c>
      <c r="N67" s="17">
        <v>64346.531067456308</v>
      </c>
      <c r="O67" s="17">
        <v>63690.690397650797</v>
      </c>
      <c r="P67" s="17">
        <v>72369.769910282659</v>
      </c>
      <c r="Q67" s="17">
        <v>70363.884021287391</v>
      </c>
      <c r="R67" s="17">
        <v>78937.425749028465</v>
      </c>
      <c r="S67" s="17">
        <v>52830.292728563036</v>
      </c>
      <c r="T67" s="17">
        <v>78348.406697244733</v>
      </c>
      <c r="U67" s="17">
        <v>71121.650450140471</v>
      </c>
      <c r="V67" s="17">
        <v>59358.310159551787</v>
      </c>
      <c r="W67" s="17">
        <v>77130.820027429683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77</v>
      </c>
      <c r="B10" s="6" t="s">
        <v>120</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77</v>
      </c>
      <c r="B11" s="6" t="s">
        <v>121</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99" t="s">
        <v>138</v>
      </c>
      <c r="B12" s="99"/>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128</v>
      </c>
      <c r="B22" s="6" t="s">
        <v>121</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99" t="s">
        <v>138</v>
      </c>
      <c r="B23" s="99"/>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99" t="s">
        <v>138</v>
      </c>
      <c r="B34" s="99"/>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146</v>
      </c>
      <c r="B43" s="6" t="s">
        <v>120</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146</v>
      </c>
      <c r="B44" s="6" t="s">
        <v>121</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99" t="s">
        <v>138</v>
      </c>
      <c r="B45" s="99"/>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99" t="s">
        <v>138</v>
      </c>
      <c r="B56" s="99"/>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148</v>
      </c>
      <c r="B66" s="6" t="s">
        <v>121</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99" t="s">
        <v>138</v>
      </c>
      <c r="B67" s="99"/>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43087.722012128921</v>
      </c>
      <c r="T6" s="5">
        <v>43087.722012128921</v>
      </c>
      <c r="U6" s="5">
        <v>17920.233874651141</v>
      </c>
      <c r="V6" s="5">
        <v>17871.271487015478</v>
      </c>
      <c r="W6" s="5">
        <v>17871.271487015478</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89388.761795447324</v>
      </c>
      <c r="N9" s="5">
        <v>92774.318960953067</v>
      </c>
      <c r="O9" s="5">
        <v>101539.88739550031</v>
      </c>
      <c r="P9" s="5">
        <v>106972.01929135391</v>
      </c>
      <c r="Q9" s="5">
        <v>167463.83063779966</v>
      </c>
      <c r="R9" s="5">
        <v>167006.27918796975</v>
      </c>
      <c r="S9" s="5">
        <v>184230.96463339191</v>
      </c>
      <c r="T9" s="5">
        <v>193392.60622626319</v>
      </c>
      <c r="U9" s="5">
        <v>210244.46856946</v>
      </c>
      <c r="V9" s="5">
        <v>209670.03013074578</v>
      </c>
      <c r="W9" s="5">
        <v>218298.08561272954</v>
      </c>
      <c r="X9" s="19"/>
    </row>
    <row r="10" spans="1:24">
      <c r="A10" s="6" t="s">
        <v>77</v>
      </c>
      <c r="B10" s="6" t="s">
        <v>120</v>
      </c>
      <c r="C10" s="5">
        <v>412630.085560003</v>
      </c>
      <c r="D10" s="5">
        <v>455166.54600000015</v>
      </c>
      <c r="E10" s="5">
        <v>456413.57763287681</v>
      </c>
      <c r="F10" s="5">
        <v>455166.54600000015</v>
      </c>
      <c r="G10" s="5">
        <v>477151.71637048002</v>
      </c>
      <c r="H10" s="5">
        <v>505031.17845999863</v>
      </c>
      <c r="I10" s="5">
        <v>527898.26232015959</v>
      </c>
      <c r="J10" s="5">
        <v>593147.34154902003</v>
      </c>
      <c r="K10" s="5">
        <v>621796.30419399601</v>
      </c>
      <c r="L10" s="5">
        <v>619688.58419399604</v>
      </c>
      <c r="M10" s="5">
        <v>621386.36113699339</v>
      </c>
      <c r="N10" s="5">
        <v>737277.98259507294</v>
      </c>
      <c r="O10" s="5">
        <v>733435.9085950728</v>
      </c>
      <c r="P10" s="5">
        <v>733435.9085950728</v>
      </c>
      <c r="Q10" s="5">
        <v>844006.74902520387</v>
      </c>
      <c r="R10" s="5">
        <v>871419.68638923846</v>
      </c>
      <c r="S10" s="5">
        <v>1002505.5235132033</v>
      </c>
      <c r="T10" s="5">
        <v>982026.50326763571</v>
      </c>
      <c r="U10" s="5">
        <v>969339.25644630648</v>
      </c>
      <c r="V10" s="5">
        <v>967599.50459018652</v>
      </c>
      <c r="W10" s="5">
        <v>965386.39859018638</v>
      </c>
      <c r="X10" s="19"/>
    </row>
    <row r="11" spans="1:24">
      <c r="A11" s="6" t="s">
        <v>77</v>
      </c>
      <c r="B11" s="6" t="s">
        <v>121</v>
      </c>
      <c r="C11" s="5">
        <v>134511.17421000206</v>
      </c>
      <c r="D11" s="5">
        <v>147596.08071000196</v>
      </c>
      <c r="E11" s="5">
        <v>148000.45353386499</v>
      </c>
      <c r="F11" s="5">
        <v>149136.43071000208</v>
      </c>
      <c r="G11" s="5">
        <v>151579.51825009292</v>
      </c>
      <c r="H11" s="5">
        <v>160429.7023217915</v>
      </c>
      <c r="I11" s="5">
        <v>182641.996094259</v>
      </c>
      <c r="J11" s="5">
        <v>185961.88225516115</v>
      </c>
      <c r="K11" s="5">
        <v>192468.79262439691</v>
      </c>
      <c r="L11" s="5">
        <v>206853.1574018535</v>
      </c>
      <c r="M11" s="5">
        <v>214204.45232740897</v>
      </c>
      <c r="N11" s="5">
        <v>294471.41084441572</v>
      </c>
      <c r="O11" s="5">
        <v>297836.94421006809</v>
      </c>
      <c r="P11" s="5">
        <v>297836.94421006809</v>
      </c>
      <c r="Q11" s="5">
        <v>363443.3515193417</v>
      </c>
      <c r="R11" s="5">
        <v>365917.9208708175</v>
      </c>
      <c r="S11" s="5">
        <v>403627.27782708703</v>
      </c>
      <c r="T11" s="5">
        <v>399702.94482708751</v>
      </c>
      <c r="U11" s="5">
        <v>432943.97148935864</v>
      </c>
      <c r="V11" s="5">
        <v>435596.89473770588</v>
      </c>
      <c r="W11" s="5">
        <v>435596.89473770588</v>
      </c>
      <c r="X11" s="19"/>
    </row>
    <row r="12" spans="1:24">
      <c r="A12" s="99" t="s">
        <v>138</v>
      </c>
      <c r="B12" s="99"/>
      <c r="C12" s="17">
        <v>3663362.9785851138</v>
      </c>
      <c r="D12" s="17">
        <v>3462936.2879901463</v>
      </c>
      <c r="E12" s="17">
        <v>2832810.6187718487</v>
      </c>
      <c r="F12" s="17">
        <v>4522961.7951051099</v>
      </c>
      <c r="G12" s="17">
        <v>3421644.3788210531</v>
      </c>
      <c r="H12" s="17">
        <v>3538378.4497615793</v>
      </c>
      <c r="I12" s="17">
        <v>3820539.1629587356</v>
      </c>
      <c r="J12" s="17">
        <v>2996716.5861426126</v>
      </c>
      <c r="K12" s="17">
        <v>2906752.4591583153</v>
      </c>
      <c r="L12" s="17">
        <v>3503831.0585844694</v>
      </c>
      <c r="M12" s="17">
        <v>3606236.0314553827</v>
      </c>
      <c r="N12" s="17">
        <v>3351521.8024811777</v>
      </c>
      <c r="O12" s="17">
        <v>2796599.5313394871</v>
      </c>
      <c r="P12" s="17">
        <v>2800261.4532353403</v>
      </c>
      <c r="Q12" s="17">
        <v>2761547.2278859471</v>
      </c>
      <c r="R12" s="17">
        <v>3191282.7711297125</v>
      </c>
      <c r="S12" s="17">
        <v>3705931.6415641373</v>
      </c>
      <c r="T12" s="17">
        <v>2848738.6024720646</v>
      </c>
      <c r="U12" s="17">
        <v>2857672.6294670515</v>
      </c>
      <c r="V12" s="17">
        <v>3497400.8067348371</v>
      </c>
      <c r="W12" s="17">
        <v>2859208.6765665873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52493.281667955293</v>
      </c>
      <c r="O20" s="5">
        <v>61706.00010250257</v>
      </c>
      <c r="P20" s="5">
        <v>64603.429351816136</v>
      </c>
      <c r="Q20" s="5">
        <v>87952.653710904255</v>
      </c>
      <c r="R20" s="5">
        <v>87712.345913880068</v>
      </c>
      <c r="S20" s="5">
        <v>87712.345913880068</v>
      </c>
      <c r="T20" s="5">
        <v>92403.101681839034</v>
      </c>
      <c r="U20" s="5">
        <v>100130.64685522544</v>
      </c>
      <c r="V20" s="5">
        <v>99857.06585288886</v>
      </c>
      <c r="W20" s="5">
        <v>101423.87427004057</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174015.1808865215</v>
      </c>
      <c r="O21" s="5">
        <v>182943.14088652181</v>
      </c>
      <c r="P21" s="5">
        <v>182943.14088652181</v>
      </c>
      <c r="Q21" s="5">
        <v>297403.88645422028</v>
      </c>
      <c r="R21" s="5">
        <v>308246.38877715095</v>
      </c>
      <c r="S21" s="5">
        <v>347095.22271745728</v>
      </c>
      <c r="T21" s="5">
        <v>345720.62271745742</v>
      </c>
      <c r="U21" s="5">
        <v>346667.80250572454</v>
      </c>
      <c r="V21" s="5">
        <v>329202.51271745638</v>
      </c>
      <c r="W21" s="5">
        <v>326989.40671745624</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64334.889267236409</v>
      </c>
      <c r="M22" s="5">
        <v>67744.083032283874</v>
      </c>
      <c r="N22" s="5">
        <v>134183.58899222733</v>
      </c>
      <c r="O22" s="5">
        <v>136145.12135837009</v>
      </c>
      <c r="P22" s="5">
        <v>136145.12135837009</v>
      </c>
      <c r="Q22" s="5">
        <v>204476.50301599593</v>
      </c>
      <c r="R22" s="5">
        <v>207385.40801912016</v>
      </c>
      <c r="S22" s="5">
        <v>217355.58309278742</v>
      </c>
      <c r="T22" s="5">
        <v>213431.2500927879</v>
      </c>
      <c r="U22" s="5">
        <v>244437.34648136003</v>
      </c>
      <c r="V22" s="5">
        <v>243769.48487895206</v>
      </c>
      <c r="W22" s="5">
        <v>243769.48487895206</v>
      </c>
    </row>
    <row r="23" spans="1:23">
      <c r="A23" s="99" t="s">
        <v>138</v>
      </c>
      <c r="B23" s="99"/>
      <c r="C23" s="17">
        <v>1348286.2562098117</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738386.02347736107</v>
      </c>
      <c r="M23" s="17">
        <v>1247904.6554363437</v>
      </c>
      <c r="N23" s="17">
        <v>743127.98765683116</v>
      </c>
      <c r="O23" s="17">
        <v>763230.1984575215</v>
      </c>
      <c r="P23" s="17">
        <v>766127.62770683505</v>
      </c>
      <c r="Q23" s="17">
        <v>824055.43117100047</v>
      </c>
      <c r="R23" s="17">
        <v>836926.57882027747</v>
      </c>
      <c r="S23" s="17">
        <v>885745.58783425111</v>
      </c>
      <c r="T23" s="17">
        <v>885137.41060221079</v>
      </c>
      <c r="U23" s="17">
        <v>925458.18383219</v>
      </c>
      <c r="V23" s="17">
        <v>906411.49955942354</v>
      </c>
      <c r="W23" s="17">
        <v>905765.20197657519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35861.436263301111</v>
      </c>
      <c r="Q31" s="5">
        <v>59330.057525082695</v>
      </c>
      <c r="R31" s="5">
        <v>59167.953542773692</v>
      </c>
      <c r="S31" s="5">
        <v>73319.948890705826</v>
      </c>
      <c r="T31" s="5">
        <v>75494.559356325073</v>
      </c>
      <c r="U31" s="5">
        <v>77053.602089244043</v>
      </c>
      <c r="V31" s="5">
        <v>76843.073121787078</v>
      </c>
      <c r="W31" s="5">
        <v>77153.616218975745</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124892.77926786426</v>
      </c>
      <c r="K32" s="5">
        <v>139774.46591284862</v>
      </c>
      <c r="L32" s="5">
        <v>139774.46591284862</v>
      </c>
      <c r="M32" s="5">
        <v>140157.40965507558</v>
      </c>
      <c r="N32" s="5">
        <v>139774.46591284862</v>
      </c>
      <c r="O32" s="5">
        <v>139774.46591284862</v>
      </c>
      <c r="P32" s="5">
        <v>139774.46591284862</v>
      </c>
      <c r="Q32" s="5">
        <v>140157.40965507558</v>
      </c>
      <c r="R32" s="5">
        <v>167834.27199385932</v>
      </c>
      <c r="S32" s="5">
        <v>224661.2741039462</v>
      </c>
      <c r="T32" s="5">
        <v>232086.63385837688</v>
      </c>
      <c r="U32" s="5">
        <v>236736.79471457901</v>
      </c>
      <c r="V32" s="5">
        <v>236089.97287109651</v>
      </c>
      <c r="W32" s="5">
        <v>236089.97287109651</v>
      </c>
    </row>
    <row r="33" spans="1:23">
      <c r="A33" s="6" t="s">
        <v>145</v>
      </c>
      <c r="B33" s="6" t="s">
        <v>121</v>
      </c>
      <c r="C33" s="5">
        <v>51485.186270001839</v>
      </c>
      <c r="D33" s="5">
        <v>57920.91527000218</v>
      </c>
      <c r="E33" s="5">
        <v>58079.602709098101</v>
      </c>
      <c r="F33" s="5">
        <v>57920.91527000218</v>
      </c>
      <c r="G33" s="5">
        <v>57920.91527000218</v>
      </c>
      <c r="H33" s="5">
        <v>64306.539341700474</v>
      </c>
      <c r="I33" s="5">
        <v>83821.479242093526</v>
      </c>
      <c r="J33" s="5">
        <v>84993.75081516034</v>
      </c>
      <c r="K33" s="5">
        <v>89083.045184395829</v>
      </c>
      <c r="L33" s="5">
        <v>89083.045184395829</v>
      </c>
      <c r="M33" s="5">
        <v>89327.108321887339</v>
      </c>
      <c r="N33" s="5">
        <v>89083.045184395829</v>
      </c>
      <c r="O33" s="5">
        <v>89083.045184395829</v>
      </c>
      <c r="P33" s="5">
        <v>89083.045184395829</v>
      </c>
      <c r="Q33" s="5">
        <v>86159.142678051081</v>
      </c>
      <c r="R33" s="5">
        <v>85923.735184395206</v>
      </c>
      <c r="S33" s="5">
        <v>102784.14251448022</v>
      </c>
      <c r="T33" s="5">
        <v>102784.14251448022</v>
      </c>
      <c r="U33" s="5">
        <v>103065.74290493086</v>
      </c>
      <c r="V33" s="5">
        <v>106619.97278875443</v>
      </c>
      <c r="W33" s="5">
        <v>106619.97278875443</v>
      </c>
    </row>
    <row r="34" spans="1:23">
      <c r="A34" s="99" t="s">
        <v>138</v>
      </c>
      <c r="B34" s="99"/>
      <c r="C34" s="17">
        <v>893823.20261963771</v>
      </c>
      <c r="D34" s="17">
        <v>1192785.5547719011</v>
      </c>
      <c r="E34" s="17">
        <v>638308.32765435579</v>
      </c>
      <c r="F34" s="17">
        <v>1276599.7140644179</v>
      </c>
      <c r="G34" s="17">
        <v>1183628.5616026921</v>
      </c>
      <c r="H34" s="17">
        <v>837878.77300037525</v>
      </c>
      <c r="I34" s="17">
        <v>689371.9778613199</v>
      </c>
      <c r="J34" s="17">
        <v>696009.15208319656</v>
      </c>
      <c r="K34" s="17">
        <v>714980.13309741649</v>
      </c>
      <c r="L34" s="17">
        <v>1359587.2127476498</v>
      </c>
      <c r="M34" s="17">
        <v>1001159.7901495924</v>
      </c>
      <c r="N34" s="17">
        <v>1271201.3720391539</v>
      </c>
      <c r="O34" s="17">
        <v>710562.17309726425</v>
      </c>
      <c r="P34" s="17">
        <v>710746.81736055715</v>
      </c>
      <c r="Q34" s="17">
        <v>641843.6959404056</v>
      </c>
      <c r="R34" s="17">
        <v>630314.83072103676</v>
      </c>
      <c r="S34" s="17">
        <v>650883.58350914763</v>
      </c>
      <c r="T34" s="17">
        <v>660483.55372919748</v>
      </c>
      <c r="U34" s="17">
        <v>666125.34310602932</v>
      </c>
      <c r="V34" s="17">
        <v>1312748.2384318863</v>
      </c>
      <c r="W34" s="17">
        <v>668451.70187884173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254.32234468624708</v>
      </c>
      <c r="V39" s="5">
        <v>253.62747489202224</v>
      </c>
      <c r="W39" s="5">
        <v>253.62747489202224</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626.04929896334852</v>
      </c>
      <c r="N42" s="5">
        <v>624.33878175306575</v>
      </c>
      <c r="O42" s="5">
        <v>177.18878175302868</v>
      </c>
      <c r="P42" s="5">
        <v>960.2871649999646</v>
      </c>
      <c r="Q42" s="5">
        <v>8952.2277249942417</v>
      </c>
      <c r="R42" s="5">
        <v>8927.7680864013546</v>
      </c>
      <c r="S42" s="5">
        <v>10191.030933674385</v>
      </c>
      <c r="T42" s="5">
        <v>12487.306292967478</v>
      </c>
      <c r="U42" s="5">
        <v>20016.943363022969</v>
      </c>
      <c r="V42" s="5">
        <v>19962.252260938192</v>
      </c>
      <c r="W42" s="5">
        <v>19962.252260938192</v>
      </c>
    </row>
    <row r="43" spans="1:23">
      <c r="A43" s="6" t="s">
        <v>146</v>
      </c>
      <c r="B43" s="6" t="s">
        <v>120</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248387.74124389072</v>
      </c>
      <c r="W43" s="5">
        <v>248387.74124389072</v>
      </c>
    </row>
    <row r="44" spans="1:23">
      <c r="A44" s="6" t="s">
        <v>146</v>
      </c>
      <c r="B44" s="6" t="s">
        <v>121</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43125.47107000203</v>
      </c>
      <c r="T44" s="5">
        <v>43125.47107000203</v>
      </c>
      <c r="U44" s="5">
        <v>43243.623045536304</v>
      </c>
      <c r="V44" s="5">
        <v>43125.47107000203</v>
      </c>
      <c r="W44" s="5">
        <v>43125.47107000203</v>
      </c>
    </row>
    <row r="45" spans="1:23">
      <c r="A45" s="99" t="s">
        <v>138</v>
      </c>
      <c r="B45" s="99"/>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1021345.1359360475</v>
      </c>
      <c r="N45" s="17">
        <v>960939.5754553515</v>
      </c>
      <c r="O45" s="17">
        <v>955514.77545535145</v>
      </c>
      <c r="P45" s="17">
        <v>956297.87383859837</v>
      </c>
      <c r="Q45" s="17">
        <v>966907.17764975282</v>
      </c>
      <c r="R45" s="17">
        <v>1406194.5583028435</v>
      </c>
      <c r="S45" s="17">
        <v>1808631.6690466509</v>
      </c>
      <c r="T45" s="17">
        <v>949732.21696656756</v>
      </c>
      <c r="U45" s="17">
        <v>920581.40013657545</v>
      </c>
      <c r="V45" s="17">
        <v>924260.87205331784</v>
      </c>
      <c r="W45" s="17">
        <v>924260.87205331784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1521.9490121220929</v>
      </c>
      <c r="T50" s="5">
        <v>1521.9490121220929</v>
      </c>
      <c r="U50" s="5">
        <v>1526.1187354429737</v>
      </c>
      <c r="V50" s="5">
        <v>1521.9490121220929</v>
      </c>
      <c r="W50" s="5">
        <v>1521.9490121220929</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3176.8493403090774</v>
      </c>
      <c r="N53" s="5">
        <v>5750.1165112366989</v>
      </c>
      <c r="O53" s="5">
        <v>5750.1165112366989</v>
      </c>
      <c r="P53" s="5">
        <v>5546.8665112366916</v>
      </c>
      <c r="Q53" s="5">
        <v>11228.891676818486</v>
      </c>
      <c r="R53" s="5">
        <v>11198.211644914601</v>
      </c>
      <c r="S53" s="5">
        <v>13007.638895131629</v>
      </c>
      <c r="T53" s="5">
        <v>13007.638895131629</v>
      </c>
      <c r="U53" s="5">
        <v>13043.27626196761</v>
      </c>
      <c r="V53" s="5">
        <v>13007.638895131629</v>
      </c>
      <c r="W53" s="5">
        <v>19758.342862775044</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110422.14587768493</v>
      </c>
      <c r="O54" s="5">
        <v>100057.66187768428</v>
      </c>
      <c r="P54" s="5">
        <v>100057.66187768428</v>
      </c>
      <c r="Q54" s="5">
        <v>94933.687957018381</v>
      </c>
      <c r="R54" s="5">
        <v>84678.385700210041</v>
      </c>
      <c r="S54" s="5">
        <v>117734.45209273494</v>
      </c>
      <c r="T54" s="5">
        <v>110449.07209273563</v>
      </c>
      <c r="U54" s="5">
        <v>100181.17740885618</v>
      </c>
      <c r="V54" s="5">
        <v>111107.21099438882</v>
      </c>
      <c r="W54" s="5">
        <v>111107.21099438882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14540.579880219868</v>
      </c>
      <c r="M55" s="5">
        <v>18132.057237291156</v>
      </c>
      <c r="N55" s="5">
        <v>32310.13359779094</v>
      </c>
      <c r="O55" s="5">
        <v>33714.134597300625</v>
      </c>
      <c r="P55" s="5">
        <v>33714.134597300625</v>
      </c>
      <c r="Q55" s="5">
        <v>33806.50208934804</v>
      </c>
      <c r="R55" s="5">
        <v>33714.134597300625</v>
      </c>
      <c r="S55" s="5">
        <v>40362.08114981735</v>
      </c>
      <c r="T55" s="5">
        <v>40362.08114981735</v>
      </c>
      <c r="U55" s="5">
        <v>42197.259057531468</v>
      </c>
      <c r="V55" s="5">
        <v>42081.965999997235</v>
      </c>
      <c r="W55" s="5">
        <v>42081.965999997235</v>
      </c>
    </row>
    <row r="56" spans="1:23">
      <c r="A56" s="99" t="s">
        <v>138</v>
      </c>
      <c r="B56" s="99"/>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165166.21830590768</v>
      </c>
      <c r="M56" s="17">
        <v>170839.04730034454</v>
      </c>
      <c r="N56" s="17">
        <v>202282.79301300613</v>
      </c>
      <c r="O56" s="17">
        <v>193322.31001251517</v>
      </c>
      <c r="P56" s="17">
        <v>193119.06001251517</v>
      </c>
      <c r="Q56" s="17">
        <v>154294.21846735952</v>
      </c>
      <c r="R56" s="17">
        <v>143876.7289687196</v>
      </c>
      <c r="S56" s="17">
        <v>181267.68817620695</v>
      </c>
      <c r="T56" s="17">
        <v>173982.30817620765</v>
      </c>
      <c r="U56" s="17">
        <v>165613.0740162989</v>
      </c>
      <c r="V56" s="17">
        <v>176360.33192804072</v>
      </c>
      <c r="W56" s="17">
        <v>183111.03589568409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37346.676318020807</v>
      </c>
      <c r="O65" s="5">
        <v>37346.676318020807</v>
      </c>
      <c r="P65" s="5">
        <v>37346.676318020807</v>
      </c>
      <c r="Q65" s="5">
        <v>37448.995979166066</v>
      </c>
      <c r="R65" s="5">
        <v>37346.676318020807</v>
      </c>
      <c r="S65" s="5">
        <v>42779.714999067517</v>
      </c>
      <c r="T65" s="5">
        <v>42779.714999067517</v>
      </c>
      <c r="U65" s="5">
        <v>42896.919697695099</v>
      </c>
      <c r="V65" s="5">
        <v>42812.066763354138</v>
      </c>
      <c r="W65" s="5">
        <v>42812.066763354138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173970.07431683445</v>
      </c>
      <c r="O67" s="17">
        <v>173970.07431683445</v>
      </c>
      <c r="P67" s="17">
        <v>173970.07431683445</v>
      </c>
      <c r="Q67" s="17">
        <v>174446.70465742852</v>
      </c>
      <c r="R67" s="17">
        <v>173970.07431683445</v>
      </c>
      <c r="S67" s="17">
        <v>179403.11299788114</v>
      </c>
      <c r="T67" s="17">
        <v>179403.11299788114</v>
      </c>
      <c r="U67" s="17">
        <v>179894.62837595755</v>
      </c>
      <c r="V67" s="17">
        <v>177619.86476216797</v>
      </c>
      <c r="W67" s="17">
        <v>177619.86476216797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77</v>
      </c>
      <c r="B5" s="6" t="s">
        <v>114</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77</v>
      </c>
      <c r="B6" s="6" t="s">
        <v>115</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77</v>
      </c>
      <c r="B7" s="6" t="s">
        <v>116</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128</v>
      </c>
      <c r="B18" s="6" t="s">
        <v>116</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145</v>
      </c>
      <c r="B29" s="6" t="s">
        <v>116</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146</v>
      </c>
      <c r="B39" s="6" t="s">
        <v>115</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146</v>
      </c>
      <c r="B40" s="6" t="s">
        <v>116</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147</v>
      </c>
      <c r="B51" s="6" t="s">
        <v>116</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1963956.3477801394</v>
      </c>
      <c r="D4" s="5">
        <v>1923702.2404279145</v>
      </c>
      <c r="E4" s="5">
        <v>2069132.9212372326</v>
      </c>
      <c r="F4" s="5">
        <v>1990538.746982405</v>
      </c>
      <c r="G4" s="5">
        <v>1925874.0418186807</v>
      </c>
      <c r="H4" s="5">
        <v>1840368.2454454885</v>
      </c>
      <c r="I4" s="5">
        <v>2109248.5010646107</v>
      </c>
      <c r="J4" s="5">
        <v>1866723.9158494219</v>
      </c>
      <c r="K4" s="5">
        <v>1834487.8639717288</v>
      </c>
      <c r="L4" s="5">
        <v>2026828.7674322636</v>
      </c>
      <c r="M4" s="5">
        <v>1963174.9825411157</v>
      </c>
      <c r="N4" s="5">
        <v>1578595.9268091887</v>
      </c>
      <c r="O4" s="5">
        <v>1630509.6797364515</v>
      </c>
      <c r="P4" s="5">
        <v>1625239.2743248541</v>
      </c>
      <c r="Q4" s="5">
        <v>1014058.2838806785</v>
      </c>
      <c r="R4" s="5">
        <v>917273.48056149913</v>
      </c>
      <c r="S4" s="5">
        <v>752894.20921385835</v>
      </c>
      <c r="T4" s="5">
        <v>754478.64110750414</v>
      </c>
      <c r="U4" s="5">
        <v>749154.63552471704</v>
      </c>
      <c r="V4" s="5">
        <v>745349.62923734332</v>
      </c>
      <c r="W4" s="5">
        <v>725239.11123983376</v>
      </c>
      <c r="X4" s="19"/>
    </row>
    <row r="5" spans="1:24">
      <c r="A5" s="6" t="s">
        <v>77</v>
      </c>
      <c r="B5" s="6" t="s">
        <v>114</v>
      </c>
      <c r="C5" s="5">
        <v>260896.41528198691</v>
      </c>
      <c r="D5" s="5">
        <v>274837.57338718942</v>
      </c>
      <c r="E5" s="5">
        <v>273949.92103048909</v>
      </c>
      <c r="F5" s="5">
        <v>279349.98711139272</v>
      </c>
      <c r="G5" s="5">
        <v>277900.61799513065</v>
      </c>
      <c r="H5" s="5">
        <v>269042.0245617496</v>
      </c>
      <c r="I5" s="5">
        <v>273737.34211967973</v>
      </c>
      <c r="J5" s="5">
        <v>263634.94950560591</v>
      </c>
      <c r="K5" s="5">
        <v>244914.1543654764</v>
      </c>
      <c r="L5" s="5">
        <v>226858.35064959156</v>
      </c>
      <c r="M5" s="5">
        <v>196717.78456100036</v>
      </c>
      <c r="N5" s="5">
        <v>173935.00020607826</v>
      </c>
      <c r="O5" s="5">
        <v>177216.42036047578</v>
      </c>
      <c r="P5" s="5">
        <v>174732.34146782887</v>
      </c>
      <c r="Q5" s="5">
        <v>174482.1892987554</v>
      </c>
      <c r="R5" s="5">
        <v>169039.50043460107</v>
      </c>
      <c r="S5" s="5">
        <v>172496.04146692538</v>
      </c>
      <c r="T5" s="5">
        <v>168602.56694983193</v>
      </c>
      <c r="U5" s="5">
        <v>180548.44335208516</v>
      </c>
      <c r="V5" s="5">
        <v>177256.26276815904</v>
      </c>
      <c r="W5" s="5">
        <v>164898.11350930532</v>
      </c>
      <c r="X5" s="19"/>
    </row>
    <row r="6" spans="1:24">
      <c r="A6" s="6" t="s">
        <v>77</v>
      </c>
      <c r="B6" s="6" t="s">
        <v>115</v>
      </c>
      <c r="C6" s="5">
        <v>237815.08179210496</v>
      </c>
      <c r="D6" s="5">
        <v>246250.94677968926</v>
      </c>
      <c r="E6" s="5">
        <v>236669.69959926044</v>
      </c>
      <c r="F6" s="5">
        <v>134451.30560623712</v>
      </c>
      <c r="G6" s="5">
        <v>137746.18856599214</v>
      </c>
      <c r="H6" s="5">
        <v>140076.47654649141</v>
      </c>
      <c r="I6" s="5">
        <v>141714.00954491537</v>
      </c>
      <c r="J6" s="5">
        <v>139721.5457072432</v>
      </c>
      <c r="K6" s="5">
        <v>141734.74007177138</v>
      </c>
      <c r="L6" s="5">
        <v>144275.62860337747</v>
      </c>
      <c r="M6" s="5">
        <v>147670.01619395363</v>
      </c>
      <c r="N6" s="5">
        <v>284611.8714032959</v>
      </c>
      <c r="O6" s="5">
        <v>295562.47033058223</v>
      </c>
      <c r="P6" s="5">
        <v>219125.93659192382</v>
      </c>
      <c r="Q6" s="5">
        <v>359391.01705669402</v>
      </c>
      <c r="R6" s="5">
        <v>406060.15138785396</v>
      </c>
      <c r="S6" s="5">
        <v>534877.09628856962</v>
      </c>
      <c r="T6" s="5">
        <v>382567.49031728855</v>
      </c>
      <c r="U6" s="5">
        <v>247002.37389374638</v>
      </c>
      <c r="V6" s="5">
        <v>410014.68426964461</v>
      </c>
      <c r="W6" s="5">
        <v>326069.4406484483</v>
      </c>
      <c r="X6" s="19"/>
    </row>
    <row r="7" spans="1:24">
      <c r="A7" s="6" t="s">
        <v>77</v>
      </c>
      <c r="B7" s="6" t="s">
        <v>116</v>
      </c>
      <c r="C7" s="5">
        <v>10454.79459509423</v>
      </c>
      <c r="D7" s="5">
        <v>8417.0058409932426</v>
      </c>
      <c r="E7" s="5">
        <v>13873.070305312573</v>
      </c>
      <c r="F7" s="5">
        <v>6151.4929430128586</v>
      </c>
      <c r="G7" s="5">
        <v>3357.7428646525905</v>
      </c>
      <c r="H7" s="5">
        <v>989.03347595389164</v>
      </c>
      <c r="I7" s="5">
        <v>974.27885476338668</v>
      </c>
      <c r="J7" s="5">
        <v>3752.6098652561673</v>
      </c>
      <c r="K7" s="5">
        <v>4742.4825565700294</v>
      </c>
      <c r="L7" s="5">
        <v>4276.3197001222234</v>
      </c>
      <c r="M7" s="5">
        <v>9358.202781163156</v>
      </c>
      <c r="N7" s="5">
        <v>36526.082547483296</v>
      </c>
      <c r="O7" s="5">
        <v>21150.686348244883</v>
      </c>
      <c r="P7" s="5">
        <v>26244.094477345137</v>
      </c>
      <c r="Q7" s="5">
        <v>53562.602640701654</v>
      </c>
      <c r="R7" s="5">
        <v>51080.822535716929</v>
      </c>
      <c r="S7" s="5">
        <v>305521.15795128059</v>
      </c>
      <c r="T7" s="5">
        <v>120781.07738678984</v>
      </c>
      <c r="U7" s="5">
        <v>41661.494173683939</v>
      </c>
      <c r="V7" s="5">
        <v>227523.82457256128</v>
      </c>
      <c r="W7" s="5">
        <v>101565.17333795068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9" t="s">
        <v>138</v>
      </c>
      <c r="B12" s="99"/>
      <c r="C12" s="17">
        <v>2473122.6394493259</v>
      </c>
      <c r="D12" s="17">
        <v>2453207.7664357862</v>
      </c>
      <c r="E12" s="17">
        <v>2593625.6121722949</v>
      </c>
      <c r="F12" s="17">
        <v>2410491.5326430481</v>
      </c>
      <c r="G12" s="17">
        <v>2344878.5912444564</v>
      </c>
      <c r="H12" s="17">
        <v>2250475.7800296838</v>
      </c>
      <c r="I12" s="17">
        <v>2525674.1315839696</v>
      </c>
      <c r="J12" s="17">
        <v>2273833.020927527</v>
      </c>
      <c r="K12" s="17">
        <v>2225879.2409655466</v>
      </c>
      <c r="L12" s="17">
        <v>2402239.0663853548</v>
      </c>
      <c r="M12" s="17">
        <v>2316920.9860772332</v>
      </c>
      <c r="N12" s="17">
        <v>2073668.8809660461</v>
      </c>
      <c r="O12" s="17">
        <v>2124439.2567757545</v>
      </c>
      <c r="P12" s="17">
        <v>2045341.6468619523</v>
      </c>
      <c r="Q12" s="17">
        <v>1601494.0928768297</v>
      </c>
      <c r="R12" s="17">
        <v>1543453.9549196712</v>
      </c>
      <c r="S12" s="17">
        <v>1765788.504920634</v>
      </c>
      <c r="T12" s="17">
        <v>1426429.7757614143</v>
      </c>
      <c r="U12" s="17">
        <v>1218366.9469442326</v>
      </c>
      <c r="V12" s="17">
        <v>1560144.4008477083</v>
      </c>
      <c r="W12" s="17">
        <v>1317771.8387355378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984176.96827154362</v>
      </c>
      <c r="D15" s="5">
        <v>986060.32127942599</v>
      </c>
      <c r="E15" s="5">
        <v>1048522.3971137769</v>
      </c>
      <c r="F15" s="5">
        <v>977043.25797866029</v>
      </c>
      <c r="G15" s="5">
        <v>949592.80187249614</v>
      </c>
      <c r="H15" s="5">
        <v>903128.49873272481</v>
      </c>
      <c r="I15" s="5">
        <v>1185419.2827648881</v>
      </c>
      <c r="J15" s="5">
        <v>1045301.2141271806</v>
      </c>
      <c r="K15" s="5">
        <v>1019510.7592071495</v>
      </c>
      <c r="L15" s="5">
        <v>1183622.6487879101</v>
      </c>
      <c r="M15" s="5">
        <v>1128901.662288348</v>
      </c>
      <c r="N15" s="5">
        <v>732180.00579967198</v>
      </c>
      <c r="O15" s="5">
        <v>754861.61750146933</v>
      </c>
      <c r="P15" s="5">
        <v>753216.9755663448</v>
      </c>
      <c r="Q15" s="5">
        <v>277665.48837983882</v>
      </c>
      <c r="R15" s="5">
        <v>283926.83326635585</v>
      </c>
      <c r="S15" s="5">
        <v>282139.1778669004</v>
      </c>
      <c r="T15" s="5">
        <v>276896.5152571784</v>
      </c>
      <c r="U15" s="5">
        <v>270277.88026816357</v>
      </c>
      <c r="V15" s="5">
        <v>278673.44727306283</v>
      </c>
      <c r="W15" s="5">
        <v>263564.61554187175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2238.7848305651864</v>
      </c>
      <c r="D17" s="5">
        <v>2370.9646649140559</v>
      </c>
      <c r="E17" s="5">
        <v>7237.1704283699801</v>
      </c>
      <c r="F17" s="5">
        <v>4479.9902503439689</v>
      </c>
      <c r="G17" s="5">
        <v>4729.1395176594542</v>
      </c>
      <c r="H17" s="5">
        <v>4971.9881164880771</v>
      </c>
      <c r="I17" s="5">
        <v>5086.812968075159</v>
      </c>
      <c r="J17" s="5">
        <v>5259.3713613829186</v>
      </c>
      <c r="K17" s="5">
        <v>5400.0532156881827</v>
      </c>
      <c r="L17" s="5">
        <v>5607.8925885461094</v>
      </c>
      <c r="M17" s="5">
        <v>5809.6439204143981</v>
      </c>
      <c r="N17" s="5">
        <v>46654.536937943369</v>
      </c>
      <c r="O17" s="5">
        <v>61160.6343245635</v>
      </c>
      <c r="P17" s="5">
        <v>28767.186713743726</v>
      </c>
      <c r="Q17" s="5">
        <v>94728.639131502699</v>
      </c>
      <c r="R17" s="5">
        <v>101795.30569853625</v>
      </c>
      <c r="S17" s="5">
        <v>147456.87455543337</v>
      </c>
      <c r="T17" s="5">
        <v>103290.98689297917</v>
      </c>
      <c r="U17" s="5">
        <v>65149.049037048419</v>
      </c>
      <c r="V17" s="5">
        <v>134924.41395989875</v>
      </c>
      <c r="W17" s="5">
        <v>98405.513590124479</v>
      </c>
    </row>
    <row r="18" spans="1:23">
      <c r="A18" s="6" t="s">
        <v>128</v>
      </c>
      <c r="B18" s="6" t="s">
        <v>116</v>
      </c>
      <c r="C18" s="5">
        <v>1417.1326499966567</v>
      </c>
      <c r="D18" s="5">
        <v>109.96566454619361</v>
      </c>
      <c r="E18" s="5">
        <v>1882.2224677184208</v>
      </c>
      <c r="F18" s="5">
        <v>2874.6308753851199</v>
      </c>
      <c r="G18" s="5">
        <v>10.606671961149699</v>
      </c>
      <c r="H18" s="5">
        <v>0</v>
      </c>
      <c r="I18" s="5">
        <v>0</v>
      </c>
      <c r="J18" s="5">
        <v>82.1774498444844</v>
      </c>
      <c r="K18" s="5">
        <v>1066.5782016114279</v>
      </c>
      <c r="L18" s="5">
        <v>356.89934905193292</v>
      </c>
      <c r="M18" s="5">
        <v>2353.8842328158939</v>
      </c>
      <c r="N18" s="5">
        <v>11988.344801556956</v>
      </c>
      <c r="O18" s="5">
        <v>3219.0392306272333</v>
      </c>
      <c r="P18" s="5">
        <v>4126.856820476577</v>
      </c>
      <c r="Q18" s="5">
        <v>14896.951477285807</v>
      </c>
      <c r="R18" s="5">
        <v>16164.204696233679</v>
      </c>
      <c r="S18" s="5">
        <v>98360.358518123801</v>
      </c>
      <c r="T18" s="5">
        <v>22083.642179316434</v>
      </c>
      <c r="U18" s="5">
        <v>8411.828529770004</v>
      </c>
      <c r="V18" s="5">
        <v>65964.643625633311</v>
      </c>
      <c r="W18" s="5">
        <v>18507.53550129661</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987832.8857521055</v>
      </c>
      <c r="D23" s="17">
        <v>988541.25160888629</v>
      </c>
      <c r="E23" s="17">
        <v>1057641.7900098653</v>
      </c>
      <c r="F23" s="17">
        <v>984397.87910438934</v>
      </c>
      <c r="G23" s="17">
        <v>954332.54806211672</v>
      </c>
      <c r="H23" s="17">
        <v>908100.4868492129</v>
      </c>
      <c r="I23" s="17">
        <v>1190506.0957329632</v>
      </c>
      <c r="J23" s="17">
        <v>1050642.7629384082</v>
      </c>
      <c r="K23" s="17">
        <v>1025977.3906244491</v>
      </c>
      <c r="L23" s="17">
        <v>1189587.4407255081</v>
      </c>
      <c r="M23" s="17">
        <v>1137065.1904415782</v>
      </c>
      <c r="N23" s="17">
        <v>790822.8875391722</v>
      </c>
      <c r="O23" s="17">
        <v>819241.29105666012</v>
      </c>
      <c r="P23" s="17">
        <v>786111.01910056511</v>
      </c>
      <c r="Q23" s="17">
        <v>387291.07898862736</v>
      </c>
      <c r="R23" s="17">
        <v>401886.34366112581</v>
      </c>
      <c r="S23" s="17">
        <v>527956.4109404576</v>
      </c>
      <c r="T23" s="17">
        <v>402271.14432947402</v>
      </c>
      <c r="U23" s="17">
        <v>343838.75783498201</v>
      </c>
      <c r="V23" s="17">
        <v>479562.50485859491</v>
      </c>
      <c r="W23" s="17">
        <v>380477.66463329288</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979779.3795085958</v>
      </c>
      <c r="D26" s="5">
        <v>937641.91914848844</v>
      </c>
      <c r="E26" s="5">
        <v>1020610.5241234556</v>
      </c>
      <c r="F26" s="5">
        <v>1013495.4890037448</v>
      </c>
      <c r="G26" s="5">
        <v>976281.23994618468</v>
      </c>
      <c r="H26" s="5">
        <v>937239.74671276379</v>
      </c>
      <c r="I26" s="5">
        <v>923829.2182997223</v>
      </c>
      <c r="J26" s="5">
        <v>821422.70172224171</v>
      </c>
      <c r="K26" s="5">
        <v>814977.1047645791</v>
      </c>
      <c r="L26" s="5">
        <v>843206.118644353</v>
      </c>
      <c r="M26" s="5">
        <v>834273.3202527673</v>
      </c>
      <c r="N26" s="5">
        <v>846415.92100951658</v>
      </c>
      <c r="O26" s="5">
        <v>875648.06223498215</v>
      </c>
      <c r="P26" s="5">
        <v>872022.2987585091</v>
      </c>
      <c r="Q26" s="5">
        <v>736392.79550083948</v>
      </c>
      <c r="R26" s="5">
        <v>633346.64729514322</v>
      </c>
      <c r="S26" s="5">
        <v>470755.03134695801</v>
      </c>
      <c r="T26" s="5">
        <v>477582.12585032568</v>
      </c>
      <c r="U26" s="5">
        <v>478876.75525655353</v>
      </c>
      <c r="V26" s="5">
        <v>466676.18196428049</v>
      </c>
      <c r="W26" s="5">
        <v>461674.49569796195</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79796.972266611192</v>
      </c>
      <c r="D28" s="5">
        <v>80105.809368862436</v>
      </c>
      <c r="E28" s="5">
        <v>90807.804028825674</v>
      </c>
      <c r="F28" s="5">
        <v>88127.579677649002</v>
      </c>
      <c r="G28" s="5">
        <v>88532.923105628797</v>
      </c>
      <c r="H28" s="5">
        <v>88928.015913255047</v>
      </c>
      <c r="I28" s="5">
        <v>89336.302428335737</v>
      </c>
      <c r="J28" s="5">
        <v>85194.548612531085</v>
      </c>
      <c r="K28" s="5">
        <v>85307.853932930535</v>
      </c>
      <c r="L28" s="5">
        <v>85475.247992737204</v>
      </c>
      <c r="M28" s="5">
        <v>85859.543244819142</v>
      </c>
      <c r="N28" s="5">
        <v>99368.837737741487</v>
      </c>
      <c r="O28" s="5">
        <v>94479.375840923094</v>
      </c>
      <c r="P28" s="5">
        <v>88072.039064846598</v>
      </c>
      <c r="Q28" s="5">
        <v>143186.5498056639</v>
      </c>
      <c r="R28" s="5">
        <v>163195.12454232411</v>
      </c>
      <c r="S28" s="5">
        <v>243925.52579590661</v>
      </c>
      <c r="T28" s="5">
        <v>222802.15827357114</v>
      </c>
      <c r="U28" s="5">
        <v>160945.79422531032</v>
      </c>
      <c r="V28" s="5">
        <v>218617.09695368729</v>
      </c>
      <c r="W28" s="5">
        <v>193614.63254931301</v>
      </c>
    </row>
    <row r="29" spans="1:23">
      <c r="A29" s="6" t="s">
        <v>145</v>
      </c>
      <c r="B29" s="6" t="s">
        <v>116</v>
      </c>
      <c r="C29" s="5">
        <v>284.86844396047883</v>
      </c>
      <c r="D29" s="5">
        <v>66.99744920087204</v>
      </c>
      <c r="E29" s="5">
        <v>376.6336165430377</v>
      </c>
      <c r="F29" s="5">
        <v>1703.4777420141327</v>
      </c>
      <c r="G29" s="5">
        <v>251.25720183658902</v>
      </c>
      <c r="H29" s="5">
        <v>59.60912432229479</v>
      </c>
      <c r="I29" s="5">
        <v>15.098577557934579</v>
      </c>
      <c r="J29" s="5">
        <v>2081.9346318571816</v>
      </c>
      <c r="K29" s="5">
        <v>920.41305235111145</v>
      </c>
      <c r="L29" s="5">
        <v>1645.0748654089707</v>
      </c>
      <c r="M29" s="5">
        <v>270.78712304948095</v>
      </c>
      <c r="N29" s="5">
        <v>2677.0039018170555</v>
      </c>
      <c r="O29" s="5">
        <v>2250.555953932696</v>
      </c>
      <c r="P29" s="5">
        <v>3852.4703673113695</v>
      </c>
      <c r="Q29" s="5">
        <v>5169.5504745262988</v>
      </c>
      <c r="R29" s="5">
        <v>7707.2741658053883</v>
      </c>
      <c r="S29" s="5">
        <v>31623.689194372266</v>
      </c>
      <c r="T29" s="5">
        <v>32703.529037140728</v>
      </c>
      <c r="U29" s="5">
        <v>5427.620465115875</v>
      </c>
      <c r="V29" s="5">
        <v>35996.635612262653</v>
      </c>
      <c r="W29" s="5">
        <v>14833.209393099263</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1059861.2202191676</v>
      </c>
      <c r="D34" s="17">
        <v>1017814.7259665517</v>
      </c>
      <c r="E34" s="17">
        <v>1111794.9617688244</v>
      </c>
      <c r="F34" s="17">
        <v>1103326.546423408</v>
      </c>
      <c r="G34" s="17">
        <v>1065065.4202536501</v>
      </c>
      <c r="H34" s="17">
        <v>1026227.3717503411</v>
      </c>
      <c r="I34" s="17">
        <v>1013180.619305616</v>
      </c>
      <c r="J34" s="17">
        <v>908699.18496662995</v>
      </c>
      <c r="K34" s="17">
        <v>901205.3717498607</v>
      </c>
      <c r="L34" s="17">
        <v>930326.44150249916</v>
      </c>
      <c r="M34" s="17">
        <v>920403.65062063595</v>
      </c>
      <c r="N34" s="17">
        <v>948461.76264907513</v>
      </c>
      <c r="O34" s="17">
        <v>972377.99402983789</v>
      </c>
      <c r="P34" s="17">
        <v>963946.80819066707</v>
      </c>
      <c r="Q34" s="17">
        <v>884748.8957810296</v>
      </c>
      <c r="R34" s="17">
        <v>804249.04600327276</v>
      </c>
      <c r="S34" s="17">
        <v>746304.24633723695</v>
      </c>
      <c r="T34" s="17">
        <v>733087.81316103763</v>
      </c>
      <c r="U34" s="17">
        <v>645250.16994697973</v>
      </c>
      <c r="V34" s="17">
        <v>721289.91453023045</v>
      </c>
      <c r="W34" s="17">
        <v>670122.33764037432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260896.41528198691</v>
      </c>
      <c r="D38" s="5">
        <v>274837.57338718942</v>
      </c>
      <c r="E38" s="5">
        <v>273949.92103048909</v>
      </c>
      <c r="F38" s="5">
        <v>279349.98711139272</v>
      </c>
      <c r="G38" s="5">
        <v>277900.61799513065</v>
      </c>
      <c r="H38" s="5">
        <v>269042.0245617496</v>
      </c>
      <c r="I38" s="5">
        <v>273737.34211967973</v>
      </c>
      <c r="J38" s="5">
        <v>263634.94950560591</v>
      </c>
      <c r="K38" s="5">
        <v>244914.1543654764</v>
      </c>
      <c r="L38" s="5">
        <v>226858.35064959156</v>
      </c>
      <c r="M38" s="5">
        <v>196717.78456100036</v>
      </c>
      <c r="N38" s="5">
        <v>173935.00020607826</v>
      </c>
      <c r="O38" s="5">
        <v>177216.42036047578</v>
      </c>
      <c r="P38" s="5">
        <v>174732.34146782887</v>
      </c>
      <c r="Q38" s="5">
        <v>174482.1892987554</v>
      </c>
      <c r="R38" s="5">
        <v>169039.50043460107</v>
      </c>
      <c r="S38" s="5">
        <v>172496.04146692538</v>
      </c>
      <c r="T38" s="5">
        <v>168602.56694983193</v>
      </c>
      <c r="U38" s="5">
        <v>180548.44335208516</v>
      </c>
      <c r="V38" s="5">
        <v>177256.26276815904</v>
      </c>
      <c r="W38" s="5">
        <v>164898.11350930532</v>
      </c>
    </row>
    <row r="39" spans="1:23">
      <c r="A39" s="6" t="s">
        <v>146</v>
      </c>
      <c r="B39" s="6" t="s">
        <v>115</v>
      </c>
      <c r="C39" s="5">
        <v>3033.0380369142595</v>
      </c>
      <c r="D39" s="5">
        <v>1493.2419209770237</v>
      </c>
      <c r="E39" s="5">
        <v>1430.1337760444414</v>
      </c>
      <c r="F39" s="5">
        <v>770.17531787308053</v>
      </c>
      <c r="G39" s="5">
        <v>1068.5203222165919</v>
      </c>
      <c r="H39" s="5">
        <v>478.04898534384091</v>
      </c>
      <c r="I39" s="5">
        <v>515.94445326195887</v>
      </c>
      <c r="J39" s="5">
        <v>867.75108479942298</v>
      </c>
      <c r="K39" s="5">
        <v>1304.5250456987792</v>
      </c>
      <c r="L39" s="5">
        <v>1516.4548805259712</v>
      </c>
      <c r="M39" s="5">
        <v>2431.146103657562</v>
      </c>
      <c r="N39" s="5">
        <v>8373.1385383016423</v>
      </c>
      <c r="O39" s="5">
        <v>6711.3166309977996</v>
      </c>
      <c r="P39" s="5">
        <v>10207.214528699542</v>
      </c>
      <c r="Q39" s="5">
        <v>10923.443283290097</v>
      </c>
      <c r="R39" s="5">
        <v>11439.229770846272</v>
      </c>
      <c r="S39" s="5">
        <v>95231.357949786528</v>
      </c>
      <c r="T39" s="5">
        <v>23874.573999940418</v>
      </c>
      <c r="U39" s="5">
        <v>1756.4212754900227</v>
      </c>
      <c r="V39" s="5">
        <v>9066.1103489782963</v>
      </c>
      <c r="W39" s="5">
        <v>4999.6061374370529</v>
      </c>
    </row>
    <row r="40" spans="1:23">
      <c r="A40" s="6" t="s">
        <v>146</v>
      </c>
      <c r="B40" s="6" t="s">
        <v>116</v>
      </c>
      <c r="C40" s="5">
        <v>3254.59028936401</v>
      </c>
      <c r="D40" s="5">
        <v>1727.7093836748261</v>
      </c>
      <c r="E40" s="5">
        <v>1151.3428698191594</v>
      </c>
      <c r="F40" s="5">
        <v>872.44060319271841</v>
      </c>
      <c r="G40" s="5">
        <v>1981.208928106337</v>
      </c>
      <c r="H40" s="5">
        <v>472.25486909574482</v>
      </c>
      <c r="I40" s="5">
        <v>487.41423269193069</v>
      </c>
      <c r="J40" s="5">
        <v>939.41588964914013</v>
      </c>
      <c r="K40" s="5">
        <v>1721.2656544076544</v>
      </c>
      <c r="L40" s="5">
        <v>1243.4866972148097</v>
      </c>
      <c r="M40" s="5">
        <v>4366.7849588930994</v>
      </c>
      <c r="N40" s="5">
        <v>7172.2669061624238</v>
      </c>
      <c r="O40" s="5">
        <v>2777.1050908972984</v>
      </c>
      <c r="P40" s="5">
        <v>6079.8283861844056</v>
      </c>
      <c r="Q40" s="5">
        <v>9078.2140833352387</v>
      </c>
      <c r="R40" s="5">
        <v>9337.8441904453593</v>
      </c>
      <c r="S40" s="5">
        <v>90235.824660736005</v>
      </c>
      <c r="T40" s="5">
        <v>21193.178757740658</v>
      </c>
      <c r="U40" s="5">
        <v>4922.8472577745533</v>
      </c>
      <c r="V40" s="5">
        <v>49367.398121042061</v>
      </c>
      <c r="W40" s="5">
        <v>23441.140151975065</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267184.04360826517</v>
      </c>
      <c r="D45" s="17">
        <v>278058.52469184127</v>
      </c>
      <c r="E45" s="17">
        <v>276531.39767635264</v>
      </c>
      <c r="F45" s="17">
        <v>280992.60303245852</v>
      </c>
      <c r="G45" s="17">
        <v>280950.34724545362</v>
      </c>
      <c r="H45" s="17">
        <v>269992.32841618918</v>
      </c>
      <c r="I45" s="17">
        <v>274740.70080563362</v>
      </c>
      <c r="J45" s="17">
        <v>265442.11648005445</v>
      </c>
      <c r="K45" s="17">
        <v>247939.94506558281</v>
      </c>
      <c r="L45" s="17">
        <v>229618.29222733233</v>
      </c>
      <c r="M45" s="17">
        <v>203515.71562355102</v>
      </c>
      <c r="N45" s="17">
        <v>189480.40565054232</v>
      </c>
      <c r="O45" s="17">
        <v>186704.84208237089</v>
      </c>
      <c r="P45" s="17">
        <v>191019.38438271283</v>
      </c>
      <c r="Q45" s="17">
        <v>194483.84666538076</v>
      </c>
      <c r="R45" s="17">
        <v>189816.57439589271</v>
      </c>
      <c r="S45" s="17">
        <v>357963.2240774479</v>
      </c>
      <c r="T45" s="17">
        <v>213670.319707513</v>
      </c>
      <c r="U45" s="17">
        <v>187227.71188534974</v>
      </c>
      <c r="V45" s="17">
        <v>235689.77123817938</v>
      </c>
      <c r="W45" s="17">
        <v>193338.85979871743</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152746.28665801435</v>
      </c>
      <c r="D50" s="5">
        <v>162280.93082493573</v>
      </c>
      <c r="E50" s="5">
        <v>137194.59136602035</v>
      </c>
      <c r="F50" s="5">
        <v>41073.560360371062</v>
      </c>
      <c r="G50" s="5">
        <v>43415.605620487295</v>
      </c>
      <c r="H50" s="5">
        <v>45698.423531404456</v>
      </c>
      <c r="I50" s="5">
        <v>46774.949695242532</v>
      </c>
      <c r="J50" s="5">
        <v>48399.874648529767</v>
      </c>
      <c r="K50" s="5">
        <v>49722.307877453924</v>
      </c>
      <c r="L50" s="5">
        <v>51676.033141568158</v>
      </c>
      <c r="M50" s="5">
        <v>53569.682925062531</v>
      </c>
      <c r="N50" s="5">
        <v>130215.35818930939</v>
      </c>
      <c r="O50" s="5">
        <v>133211.14353409788</v>
      </c>
      <c r="P50" s="5">
        <v>92079.496284633948</v>
      </c>
      <c r="Q50" s="5">
        <v>110552.3848362373</v>
      </c>
      <c r="R50" s="5">
        <v>129630.4913761474</v>
      </c>
      <c r="S50" s="5">
        <v>48263.337987443017</v>
      </c>
      <c r="T50" s="5">
        <v>32599.771150797857</v>
      </c>
      <c r="U50" s="5">
        <v>19151.109355897592</v>
      </c>
      <c r="V50" s="5">
        <v>47407.063007080287</v>
      </c>
      <c r="W50" s="5">
        <v>29049.688371573775</v>
      </c>
    </row>
    <row r="51" spans="1:23">
      <c r="A51" s="6" t="s">
        <v>147</v>
      </c>
      <c r="B51" s="6" t="s">
        <v>116</v>
      </c>
      <c r="C51" s="5">
        <v>5498.2032117730851</v>
      </c>
      <c r="D51" s="5">
        <v>6512.3333435713521</v>
      </c>
      <c r="E51" s="5">
        <v>10462.871351231957</v>
      </c>
      <c r="F51" s="5">
        <v>700.94372242088684</v>
      </c>
      <c r="G51" s="5">
        <v>1114.6700627485143</v>
      </c>
      <c r="H51" s="5">
        <v>457.16948253585201</v>
      </c>
      <c r="I51" s="5">
        <v>471.76604451352142</v>
      </c>
      <c r="J51" s="5">
        <v>649.08189390536177</v>
      </c>
      <c r="K51" s="5">
        <v>1034.2256481998347</v>
      </c>
      <c r="L51" s="5">
        <v>1030.8587884465096</v>
      </c>
      <c r="M51" s="5">
        <v>2366.746466404682</v>
      </c>
      <c r="N51" s="5">
        <v>14688.466937946863</v>
      </c>
      <c r="O51" s="5">
        <v>12903.986072787653</v>
      </c>
      <c r="P51" s="5">
        <v>12184.938903372786</v>
      </c>
      <c r="Q51" s="5">
        <v>24417.886605554304</v>
      </c>
      <c r="R51" s="5">
        <v>17871.499483232506</v>
      </c>
      <c r="S51" s="5">
        <v>85301.285578048497</v>
      </c>
      <c r="T51" s="5">
        <v>44800.727412592023</v>
      </c>
      <c r="U51" s="5">
        <v>22899.197921023511</v>
      </c>
      <c r="V51" s="5">
        <v>76195.147213623204</v>
      </c>
      <c r="W51" s="5">
        <v>44783.288291579753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158244.48986978742</v>
      </c>
      <c r="D56" s="17">
        <v>168793.26416850707</v>
      </c>
      <c r="E56" s="17">
        <v>147657.46271725232</v>
      </c>
      <c r="F56" s="17">
        <v>41774.504082791951</v>
      </c>
      <c r="G56" s="17">
        <v>44530.275683235806</v>
      </c>
      <c r="H56" s="17">
        <v>46155.593013940306</v>
      </c>
      <c r="I56" s="17">
        <v>47246.715739756051</v>
      </c>
      <c r="J56" s="17">
        <v>49048.956542435131</v>
      </c>
      <c r="K56" s="17">
        <v>50756.533525653758</v>
      </c>
      <c r="L56" s="17">
        <v>52706.891930014666</v>
      </c>
      <c r="M56" s="17">
        <v>55936.429391467216</v>
      </c>
      <c r="N56" s="17">
        <v>144903.82512725625</v>
      </c>
      <c r="O56" s="17">
        <v>146115.12960688554</v>
      </c>
      <c r="P56" s="17">
        <v>104264.43518800673</v>
      </c>
      <c r="Q56" s="17">
        <v>134970.27144179161</v>
      </c>
      <c r="R56" s="17">
        <v>147501.9908593799</v>
      </c>
      <c r="S56" s="17">
        <v>133564.62356549152</v>
      </c>
      <c r="T56" s="17">
        <v>77400.498563389876</v>
      </c>
      <c r="U56" s="17">
        <v>42050.307276921099</v>
      </c>
      <c r="V56" s="17">
        <v>123602.21022070349</v>
      </c>
      <c r="W56" s="17">
        <v>73832.976663153531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77</v>
      </c>
      <c r="B10" s="6" t="s">
        <v>120</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77</v>
      </c>
      <c r="B11" s="6" t="s">
        <v>121</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99" t="s">
        <v>138</v>
      </c>
      <c r="B12" s="99"/>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128</v>
      </c>
      <c r="B22" s="6" t="s">
        <v>121</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99" t="s">
        <v>138</v>
      </c>
      <c r="B23" s="99"/>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99" t="s">
        <v>138</v>
      </c>
      <c r="B34" s="99"/>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146</v>
      </c>
      <c r="B43" s="6" t="s">
        <v>120</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146</v>
      </c>
      <c r="B44" s="6" t="s">
        <v>121</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99" t="s">
        <v>138</v>
      </c>
      <c r="B45" s="99"/>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147</v>
      </c>
      <c r="B54" s="6" t="s">
        <v>120</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147</v>
      </c>
      <c r="B55" s="6" t="s">
        <v>121</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99" t="s">
        <v>138</v>
      </c>
      <c r="B56" s="99"/>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148</v>
      </c>
      <c r="B66" s="6" t="s">
        <v>121</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99" t="s">
        <v>138</v>
      </c>
      <c r="B67" s="99"/>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18971.234514815373</v>
      </c>
      <c r="T6" s="5">
        <v>18971.234514815373</v>
      </c>
      <c r="U6" s="5">
        <v>22134.708168531262</v>
      </c>
      <c r="V6" s="5">
        <v>22134.708168533019</v>
      </c>
      <c r="W6" s="5">
        <v>22134.708168533019</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19223.493286972058</v>
      </c>
      <c r="N9" s="5">
        <v>47606.219273281386</v>
      </c>
      <c r="O9" s="5">
        <v>159577.24630216183</v>
      </c>
      <c r="P9" s="5">
        <v>228408.121551927</v>
      </c>
      <c r="Q9" s="5">
        <v>832074.59076457098</v>
      </c>
      <c r="R9" s="5">
        <v>832074.59076455771</v>
      </c>
      <c r="S9" s="5">
        <v>1028025.3414711251</v>
      </c>
      <c r="T9" s="5">
        <v>1127730.4271767891</v>
      </c>
      <c r="U9" s="5">
        <v>1308692.3168587619</v>
      </c>
      <c r="V9" s="5">
        <v>1308692.3168586204</v>
      </c>
      <c r="W9" s="5">
        <v>1364517.6667732792</v>
      </c>
      <c r="X9" s="19"/>
    </row>
    <row r="10" spans="1:24">
      <c r="A10" s="6" t="s">
        <v>77</v>
      </c>
      <c r="B10" s="6" t="s">
        <v>120</v>
      </c>
      <c r="C10" s="5">
        <v>0</v>
      </c>
      <c r="D10" s="5">
        <v>156032.43544170287</v>
      </c>
      <c r="E10" s="5">
        <v>156032.43544171433</v>
      </c>
      <c r="F10" s="5">
        <v>156032.43544170287</v>
      </c>
      <c r="G10" s="5">
        <v>236738.59787709071</v>
      </c>
      <c r="H10" s="5">
        <v>338789.75662098941</v>
      </c>
      <c r="I10" s="5">
        <v>419392.80015426467</v>
      </c>
      <c r="J10" s="5">
        <v>654706.16533998342</v>
      </c>
      <c r="K10" s="5">
        <v>771447.27104442508</v>
      </c>
      <c r="L10" s="5">
        <v>771447.27104442508</v>
      </c>
      <c r="M10" s="5">
        <v>771447.2710444947</v>
      </c>
      <c r="N10" s="5">
        <v>1151122.20203013</v>
      </c>
      <c r="O10" s="5">
        <v>1178580.4646739147</v>
      </c>
      <c r="P10" s="5">
        <v>1178580.4646739147</v>
      </c>
      <c r="Q10" s="5">
        <v>1536381.4447857081</v>
      </c>
      <c r="R10" s="5">
        <v>1674244.457355865</v>
      </c>
      <c r="S10" s="5">
        <v>2174126.0609245449</v>
      </c>
      <c r="T10" s="5">
        <v>2197635.4258693745</v>
      </c>
      <c r="U10" s="5">
        <v>2224987.1526308288</v>
      </c>
      <c r="V10" s="5">
        <v>2330508.1515187682</v>
      </c>
      <c r="W10" s="5">
        <v>2330508.1515187682</v>
      </c>
      <c r="X10" s="19"/>
    </row>
    <row r="11" spans="1:24">
      <c r="A11" s="6" t="s">
        <v>77</v>
      </c>
      <c r="B11" s="6" t="s">
        <v>121</v>
      </c>
      <c r="C11" s="5">
        <v>0</v>
      </c>
      <c r="D11" s="5">
        <v>72661.457934330407</v>
      </c>
      <c r="E11" s="5">
        <v>72661.457934338512</v>
      </c>
      <c r="F11" s="5">
        <v>81314.033605485805</v>
      </c>
      <c r="G11" s="5">
        <v>94518.910551083769</v>
      </c>
      <c r="H11" s="5">
        <v>139977.54630815799</v>
      </c>
      <c r="I11" s="5">
        <v>246925.75920220747</v>
      </c>
      <c r="J11" s="5">
        <v>265580.90687682299</v>
      </c>
      <c r="K11" s="5">
        <v>296268.88259080541</v>
      </c>
      <c r="L11" s="5">
        <v>357225.72894589539</v>
      </c>
      <c r="M11" s="5">
        <v>385811.51339475048</v>
      </c>
      <c r="N11" s="5">
        <v>711817.33007441496</v>
      </c>
      <c r="O11" s="5">
        <v>725710.09717229032</v>
      </c>
      <c r="P11" s="5">
        <v>725710.09717229032</v>
      </c>
      <c r="Q11" s="5">
        <v>975449.95576909825</v>
      </c>
      <c r="R11" s="5">
        <v>988084.18635654985</v>
      </c>
      <c r="S11" s="5">
        <v>1142291.8725723666</v>
      </c>
      <c r="T11" s="5">
        <v>1142291.8725723666</v>
      </c>
      <c r="U11" s="5">
        <v>1259251.6263453995</v>
      </c>
      <c r="V11" s="5">
        <v>1273796.0507462285</v>
      </c>
      <c r="W11" s="5">
        <v>1273796.0507462285</v>
      </c>
      <c r="X11" s="19"/>
    </row>
    <row r="12" spans="1:24">
      <c r="A12" s="99" t="s">
        <v>138</v>
      </c>
      <c r="B12" s="99"/>
      <c r="C12" s="17">
        <v>0</v>
      </c>
      <c r="D12" s="17">
        <v>233471.19700252498</v>
      </c>
      <c r="E12" s="17">
        <v>233471.19700254494</v>
      </c>
      <c r="F12" s="17">
        <v>242123.77267368039</v>
      </c>
      <c r="G12" s="17">
        <v>336034.81205466622</v>
      </c>
      <c r="H12" s="17">
        <v>483544.60655563918</v>
      </c>
      <c r="I12" s="17">
        <v>671095.86298296426</v>
      </c>
      <c r="J12" s="17">
        <v>925064.37584329816</v>
      </c>
      <c r="K12" s="17">
        <v>1072493.4572617221</v>
      </c>
      <c r="L12" s="17">
        <v>1133450.3036168122</v>
      </c>
      <c r="M12" s="17">
        <v>1176482.2777262172</v>
      </c>
      <c r="N12" s="17">
        <v>1910545.7513778261</v>
      </c>
      <c r="O12" s="17">
        <v>2063867.8081483669</v>
      </c>
      <c r="P12" s="17">
        <v>2132698.6833981322</v>
      </c>
      <c r="Q12" s="17">
        <v>3343905.9913193774</v>
      </c>
      <c r="R12" s="17">
        <v>3494403.2344769724</v>
      </c>
      <c r="S12" s="17">
        <v>4363414.5094828522</v>
      </c>
      <c r="T12" s="17">
        <v>4486628.9601333458</v>
      </c>
      <c r="U12" s="17">
        <v>4815065.8040035218</v>
      </c>
      <c r="V12" s="17">
        <v>4935131.2272921503</v>
      </c>
      <c r="W12" s="17">
        <v>4990956.5772068091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11058.562819925839</v>
      </c>
      <c r="O20" s="5">
        <v>123029.5898488063</v>
      </c>
      <c r="P20" s="5">
        <v>158770.81732597007</v>
      </c>
      <c r="Q20" s="5">
        <v>384847.38832437561</v>
      </c>
      <c r="R20" s="5">
        <v>384847.38832434861</v>
      </c>
      <c r="S20" s="5">
        <v>384847.38832434861</v>
      </c>
      <c r="T20" s="5">
        <v>433947.30481617094</v>
      </c>
      <c r="U20" s="5">
        <v>511864.18170115066</v>
      </c>
      <c r="V20" s="5">
        <v>511864.1817010598</v>
      </c>
      <c r="W20" s="5">
        <v>523862.8989756123</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314488.95025631995</v>
      </c>
      <c r="O21" s="5">
        <v>341947.21290010453</v>
      </c>
      <c r="P21" s="5">
        <v>341947.21290010453</v>
      </c>
      <c r="Q21" s="5">
        <v>694354.69043447368</v>
      </c>
      <c r="R21" s="5">
        <v>736420.40485298401</v>
      </c>
      <c r="S21" s="5">
        <v>915885.1328893858</v>
      </c>
      <c r="T21" s="5">
        <v>915885.1328893858</v>
      </c>
      <c r="U21" s="5">
        <v>915885.13288946345</v>
      </c>
      <c r="V21" s="5">
        <v>915885.1328893858</v>
      </c>
      <c r="W21" s="5">
        <v>915885.1328893858</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75429.909428847808</v>
      </c>
      <c r="M22" s="5">
        <v>88364.528102260461</v>
      </c>
      <c r="N22" s="5">
        <v>348529.913816499</v>
      </c>
      <c r="O22" s="5">
        <v>356065.14366847108</v>
      </c>
      <c r="P22" s="5">
        <v>356065.14366847108</v>
      </c>
      <c r="Q22" s="5">
        <v>605805.00226522912</v>
      </c>
      <c r="R22" s="5">
        <v>618439.23285273067</v>
      </c>
      <c r="S22" s="5">
        <v>656233.69763346389</v>
      </c>
      <c r="T22" s="5">
        <v>656233.69763346389</v>
      </c>
      <c r="U22" s="5">
        <v>766294.66893592116</v>
      </c>
      <c r="V22" s="5">
        <v>766294.66893585434</v>
      </c>
      <c r="W22" s="5">
        <v>766294.66893585434</v>
      </c>
    </row>
    <row r="23" spans="1:23">
      <c r="A23" s="99" t="s">
        <v>138</v>
      </c>
      <c r="B23" s="99"/>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107889.49047844703</v>
      </c>
      <c r="M23" s="17">
        <v>120824.10915186841</v>
      </c>
      <c r="N23" s="17">
        <v>674077.42689274484</v>
      </c>
      <c r="O23" s="17">
        <v>821041.94641738199</v>
      </c>
      <c r="P23" s="17">
        <v>856783.17389454576</v>
      </c>
      <c r="Q23" s="17">
        <v>1685007.0810240784</v>
      </c>
      <c r="R23" s="17">
        <v>1739707.0260300634</v>
      </c>
      <c r="S23" s="17">
        <v>1956966.2188471984</v>
      </c>
      <c r="T23" s="17">
        <v>2006066.1353390208</v>
      </c>
      <c r="U23" s="17">
        <v>2194043.9835265353</v>
      </c>
      <c r="V23" s="17">
        <v>2194043.9835263002</v>
      </c>
      <c r="W23" s="17">
        <v>2206042.7008008524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25015.16356056021</v>
      </c>
      <c r="Q31" s="5">
        <v>236046.71564911614</v>
      </c>
      <c r="R31" s="5">
        <v>236046.71564910223</v>
      </c>
      <c r="S31" s="5">
        <v>393728.26464955334</v>
      </c>
      <c r="T31" s="5">
        <v>414094.67302308639</v>
      </c>
      <c r="U31" s="5">
        <v>426706.98373637861</v>
      </c>
      <c r="V31" s="5">
        <v>426706.98373633658</v>
      </c>
      <c r="W31" s="5">
        <v>429174.33458618884</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332558.08548510628</v>
      </c>
      <c r="K32" s="5">
        <v>384007.73449155403</v>
      </c>
      <c r="L32" s="5">
        <v>384007.73449155403</v>
      </c>
      <c r="M32" s="5">
        <v>384007.73449158395</v>
      </c>
      <c r="N32" s="5">
        <v>384007.73449155403</v>
      </c>
      <c r="O32" s="5">
        <v>384007.73449155403</v>
      </c>
      <c r="P32" s="5">
        <v>384007.73449155403</v>
      </c>
      <c r="Q32" s="5">
        <v>384007.73449158395</v>
      </c>
      <c r="R32" s="5">
        <v>474147.01893136802</v>
      </c>
      <c r="S32" s="5">
        <v>655750.6290593429</v>
      </c>
      <c r="T32" s="5">
        <v>679259.99400417251</v>
      </c>
      <c r="U32" s="5">
        <v>691871.31199137995</v>
      </c>
      <c r="V32" s="5">
        <v>691871.31199137273</v>
      </c>
      <c r="W32" s="5">
        <v>691871.31199137273</v>
      </c>
    </row>
    <row r="33" spans="1:23">
      <c r="A33" s="6" t="s">
        <v>145</v>
      </c>
      <c r="B33" s="6" t="s">
        <v>121</v>
      </c>
      <c r="C33" s="5">
        <v>0</v>
      </c>
      <c r="D33" s="5">
        <v>37225.658566262522</v>
      </c>
      <c r="E33" s="5">
        <v>37225.658566269485</v>
      </c>
      <c r="F33" s="5">
        <v>37225.658566262522</v>
      </c>
      <c r="G33" s="5">
        <v>37225.658566262522</v>
      </c>
      <c r="H33" s="5">
        <v>69655.99432802487</v>
      </c>
      <c r="I33" s="5">
        <v>164248.40941080931</v>
      </c>
      <c r="J33" s="5">
        <v>170905.53690725839</v>
      </c>
      <c r="K33" s="5">
        <v>189763.64639316432</v>
      </c>
      <c r="L33" s="5">
        <v>189763.64639316432</v>
      </c>
      <c r="M33" s="5">
        <v>189763.64639319872</v>
      </c>
      <c r="N33" s="5">
        <v>189763.64639316432</v>
      </c>
      <c r="O33" s="5">
        <v>189763.64639316432</v>
      </c>
      <c r="P33" s="5">
        <v>189763.64639316432</v>
      </c>
      <c r="Q33" s="5">
        <v>189763.64639319872</v>
      </c>
      <c r="R33" s="5">
        <v>189763.64639316432</v>
      </c>
      <c r="S33" s="5">
        <v>261893.28413237358</v>
      </c>
      <c r="T33" s="5">
        <v>261893.28413237358</v>
      </c>
      <c r="U33" s="5">
        <v>261893.28413240326</v>
      </c>
      <c r="V33" s="5">
        <v>276437.70853333181</v>
      </c>
      <c r="W33" s="5">
        <v>276437.70853333181</v>
      </c>
    </row>
    <row r="34" spans="1:23">
      <c r="A34" s="99" t="s">
        <v>138</v>
      </c>
      <c r="B34" s="99"/>
      <c r="C34" s="17">
        <v>0</v>
      </c>
      <c r="D34" s="17">
        <v>113584.47820995105</v>
      </c>
      <c r="E34" s="17">
        <v>113584.47820996032</v>
      </c>
      <c r="F34" s="17">
        <v>113584.47820995105</v>
      </c>
      <c r="G34" s="17">
        <v>162877.79358583817</v>
      </c>
      <c r="H34" s="17">
        <v>230267.7425834295</v>
      </c>
      <c r="I34" s="17">
        <v>331108.20353496051</v>
      </c>
      <c r="J34" s="17">
        <v>508240.92601885641</v>
      </c>
      <c r="K34" s="17">
        <v>578548.68451121007</v>
      </c>
      <c r="L34" s="17">
        <v>578548.68451121007</v>
      </c>
      <c r="M34" s="17">
        <v>578548.6845112748</v>
      </c>
      <c r="N34" s="17">
        <v>573771.38088471838</v>
      </c>
      <c r="O34" s="17">
        <v>573771.38088471838</v>
      </c>
      <c r="P34" s="17">
        <v>598786.54444527859</v>
      </c>
      <c r="Q34" s="17">
        <v>809818.09653389885</v>
      </c>
      <c r="R34" s="17">
        <v>899957.38097363454</v>
      </c>
      <c r="S34" s="17">
        <v>1311372.1778412699</v>
      </c>
      <c r="T34" s="17">
        <v>1355247.9511596323</v>
      </c>
      <c r="U34" s="17">
        <v>1380471.579860162</v>
      </c>
      <c r="V34" s="17">
        <v>1395016.0042610411</v>
      </c>
      <c r="W34" s="17">
        <v>1397483.3551108933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3163.4736537173194</v>
      </c>
      <c r="V39" s="5">
        <v>3163.4736537176495</v>
      </c>
      <c r="W39" s="5">
        <v>3163.4736537176495</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126.21567243811533</v>
      </c>
      <c r="N42" s="5">
        <v>126.21567243811413</v>
      </c>
      <c r="O42" s="5">
        <v>126.21567243811413</v>
      </c>
      <c r="P42" s="5">
        <v>8200.6998844792743</v>
      </c>
      <c r="Q42" s="5">
        <v>99930.281480364094</v>
      </c>
      <c r="R42" s="5">
        <v>99930.281480381105</v>
      </c>
      <c r="S42" s="5">
        <v>114434.48939234279</v>
      </c>
      <c r="T42" s="5">
        <v>144673.25023265133</v>
      </c>
      <c r="U42" s="5">
        <v>235105.95231633977</v>
      </c>
      <c r="V42" s="5">
        <v>235105.95231634332</v>
      </c>
      <c r="W42" s="5">
        <v>234979.73664390342</v>
      </c>
    </row>
    <row r="43" spans="1:23">
      <c r="A43" s="6" t="s">
        <v>146</v>
      </c>
      <c r="B43" s="6" t="s">
        <v>120</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348996.0413008313</v>
      </c>
      <c r="V43" s="5">
        <v>411630.12672032334</v>
      </c>
      <c r="W43" s="5">
        <v>411630.12672032334</v>
      </c>
    </row>
    <row r="44" spans="1:23">
      <c r="A44" s="6" t="s">
        <v>146</v>
      </c>
      <c r="B44" s="6" t="s">
        <v>121</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71069.436829570652</v>
      </c>
      <c r="R44" s="5">
        <v>71069.436829573213</v>
      </c>
      <c r="S44" s="5">
        <v>88894.36532298036</v>
      </c>
      <c r="T44" s="5">
        <v>88894.36532298036</v>
      </c>
      <c r="U44" s="5">
        <v>88894.365322981655</v>
      </c>
      <c r="V44" s="5">
        <v>88894.36532298036</v>
      </c>
      <c r="W44" s="5">
        <v>88894.36532298036</v>
      </c>
    </row>
    <row r="45" spans="1:23">
      <c r="A45" s="99" t="s">
        <v>138</v>
      </c>
      <c r="B45" s="99"/>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420191.69380284008</v>
      </c>
      <c r="N45" s="17">
        <v>420191.69380281016</v>
      </c>
      <c r="O45" s="17">
        <v>420191.69380281016</v>
      </c>
      <c r="P45" s="17">
        <v>428266.17801485141</v>
      </c>
      <c r="Q45" s="17">
        <v>519995.75961076608</v>
      </c>
      <c r="R45" s="17">
        <v>519995.75961075316</v>
      </c>
      <c r="S45" s="17">
        <v>552324.89601612207</v>
      </c>
      <c r="T45" s="17">
        <v>582563.65685643058</v>
      </c>
      <c r="U45" s="17">
        <v>676159.83259387</v>
      </c>
      <c r="V45" s="17">
        <v>738793.91801336466</v>
      </c>
      <c r="W45" s="17">
        <v>738667.70234092476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18971.234514815373</v>
      </c>
      <c r="T50" s="5">
        <v>18971.234514815373</v>
      </c>
      <c r="U50" s="5">
        <v>18971.234514813939</v>
      </c>
      <c r="V50" s="5">
        <v>18971.234514815373</v>
      </c>
      <c r="W50" s="5">
        <v>18971.234514815373</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14319.973988041846</v>
      </c>
      <c r="N53" s="5">
        <v>36421.44078091743</v>
      </c>
      <c r="O53" s="5">
        <v>36421.44078091743</v>
      </c>
      <c r="P53" s="5">
        <v>36421.44078091743</v>
      </c>
      <c r="Q53" s="5">
        <v>111250.20531071523</v>
      </c>
      <c r="R53" s="5">
        <v>111250.20531072572</v>
      </c>
      <c r="S53" s="5">
        <v>135015.19910488054</v>
      </c>
      <c r="T53" s="5">
        <v>135015.19910488054</v>
      </c>
      <c r="U53" s="5">
        <v>135015.19910489293</v>
      </c>
      <c r="V53" s="5">
        <v>135015.19910488054</v>
      </c>
      <c r="W53" s="5">
        <v>176500.69656757463</v>
      </c>
    </row>
    <row r="54" spans="1:23">
      <c r="A54" s="6" t="s">
        <v>147</v>
      </c>
      <c r="B54" s="6" t="s">
        <v>120</v>
      </c>
      <c r="C54" s="5">
        <v>0</v>
      </c>
      <c r="D54" s="5">
        <v>0</v>
      </c>
      <c r="E54" s="5">
        <v>0</v>
      </c>
      <c r="F54" s="5">
        <v>0</v>
      </c>
      <c r="G54" s="5">
        <v>0</v>
      </c>
      <c r="H54" s="5">
        <v>0</v>
      </c>
      <c r="I54" s="5">
        <v>0</v>
      </c>
      <c r="J54" s="5">
        <v>0</v>
      </c>
      <c r="K54" s="5">
        <v>0</v>
      </c>
      <c r="L54" s="5">
        <v>0</v>
      </c>
      <c r="M54" s="5">
        <v>0</v>
      </c>
      <c r="N54" s="5">
        <v>65510.317349900237</v>
      </c>
      <c r="O54" s="5">
        <v>65510.317349900237</v>
      </c>
      <c r="P54" s="5">
        <v>65510.317349900237</v>
      </c>
      <c r="Q54" s="5">
        <v>70903.819927266857</v>
      </c>
      <c r="R54" s="5">
        <v>76561.833639157368</v>
      </c>
      <c r="S54" s="5">
        <v>197731.01472599176</v>
      </c>
      <c r="T54" s="5">
        <v>197731.01472599176</v>
      </c>
      <c r="U54" s="5">
        <v>212471.42350012681</v>
      </c>
      <c r="V54" s="5">
        <v>255255.85197253132</v>
      </c>
      <c r="W54" s="5">
        <v>255255.85197253132</v>
      </c>
    </row>
    <row r="55" spans="1:23">
      <c r="A55" s="6" t="s">
        <v>147</v>
      </c>
      <c r="B55" s="6" t="s">
        <v>121</v>
      </c>
      <c r="C55" s="5">
        <v>0</v>
      </c>
      <c r="D55" s="5">
        <v>0</v>
      </c>
      <c r="E55" s="5">
        <v>0</v>
      </c>
      <c r="F55" s="5">
        <v>0</v>
      </c>
      <c r="G55" s="5">
        <v>0</v>
      </c>
      <c r="H55" s="5">
        <v>0</v>
      </c>
      <c r="I55" s="5">
        <v>0</v>
      </c>
      <c r="J55" s="5">
        <v>0</v>
      </c>
      <c r="K55" s="5">
        <v>0</v>
      </c>
      <c r="L55" s="5">
        <v>20962.736294310012</v>
      </c>
      <c r="M55" s="5">
        <v>36613.902069720702</v>
      </c>
      <c r="N55" s="5">
        <v>102454.33303517856</v>
      </c>
      <c r="O55" s="5">
        <v>108811.87028108182</v>
      </c>
      <c r="P55" s="5">
        <v>108811.87028108182</v>
      </c>
      <c r="Q55" s="5">
        <v>108811.87028109957</v>
      </c>
      <c r="R55" s="5">
        <v>108811.87028108182</v>
      </c>
      <c r="S55" s="5">
        <v>135270.5254835487</v>
      </c>
      <c r="T55" s="5">
        <v>135270.5254835487</v>
      </c>
      <c r="U55" s="5">
        <v>142169.30795409327</v>
      </c>
      <c r="V55" s="5">
        <v>142169.30795406189</v>
      </c>
      <c r="W55" s="5">
        <v>142169.30795406189</v>
      </c>
    </row>
    <row r="56" spans="1:23">
      <c r="A56" s="99" t="s">
        <v>138</v>
      </c>
      <c r="B56" s="99"/>
      <c r="C56" s="17">
        <v>0</v>
      </c>
      <c r="D56" s="17">
        <v>0</v>
      </c>
      <c r="E56" s="17">
        <v>0</v>
      </c>
      <c r="F56" s="17">
        <v>0</v>
      </c>
      <c r="G56" s="17">
        <v>0</v>
      </c>
      <c r="H56" s="17">
        <v>0</v>
      </c>
      <c r="I56" s="17">
        <v>0</v>
      </c>
      <c r="J56" s="17">
        <v>0</v>
      </c>
      <c r="K56" s="17">
        <v>0</v>
      </c>
      <c r="L56" s="17">
        <v>20962.736294310012</v>
      </c>
      <c r="M56" s="17">
        <v>50933.876057762551</v>
      </c>
      <c r="N56" s="17">
        <v>204386.09116599621</v>
      </c>
      <c r="O56" s="17">
        <v>210743.6284118995</v>
      </c>
      <c r="P56" s="17">
        <v>210743.6284118995</v>
      </c>
      <c r="Q56" s="17">
        <v>290965.89551908168</v>
      </c>
      <c r="R56" s="17">
        <v>296623.9092309649</v>
      </c>
      <c r="S56" s="17">
        <v>486987.97382923641</v>
      </c>
      <c r="T56" s="17">
        <v>486987.97382923641</v>
      </c>
      <c r="U56" s="17">
        <v>508627.16507392697</v>
      </c>
      <c r="V56" s="17">
        <v>551411.59354628914</v>
      </c>
      <c r="W56" s="17">
        <v>592897.0910089832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5983.9142024714811</v>
      </c>
      <c r="J65" s="5">
        <v>5983.9142024729617</v>
      </c>
      <c r="K65" s="5">
        <v>5983.9142024729617</v>
      </c>
      <c r="L65" s="5">
        <v>5983.9142024729617</v>
      </c>
      <c r="M65" s="5">
        <v>5983.9142024714811</v>
      </c>
      <c r="N65" s="5">
        <v>38119.158631556893</v>
      </c>
      <c r="O65" s="5">
        <v>38119.158631556893</v>
      </c>
      <c r="P65" s="5">
        <v>38119.158631556893</v>
      </c>
      <c r="Q65" s="5">
        <v>38119.158631552142</v>
      </c>
      <c r="R65" s="5">
        <v>38119.158631556893</v>
      </c>
      <c r="S65" s="5">
        <v>55763.242949025596</v>
      </c>
      <c r="T65" s="5">
        <v>55763.242949025596</v>
      </c>
      <c r="U65" s="5">
        <v>55763.24294902727</v>
      </c>
      <c r="V65" s="5">
        <v>55865.7279451551</v>
      </c>
      <c r="W65" s="5">
        <v>55865.7279451551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38119.158631556893</v>
      </c>
      <c r="O67" s="17">
        <v>38119.158631556893</v>
      </c>
      <c r="P67" s="17">
        <v>38119.158631556893</v>
      </c>
      <c r="Q67" s="17">
        <v>38119.158631552142</v>
      </c>
      <c r="R67" s="17">
        <v>38119.158631556893</v>
      </c>
      <c r="S67" s="17">
        <v>55763.242949025596</v>
      </c>
      <c r="T67" s="17">
        <v>55763.242949025596</v>
      </c>
      <c r="U67" s="17">
        <v>55763.24294902727</v>
      </c>
      <c r="V67" s="17">
        <v>55865.7279451551</v>
      </c>
      <c r="W67" s="17">
        <v>55865.7279451551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9" t="s">
        <v>138</v>
      </c>
      <c r="B12" s="99"/>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9" t="s">
        <v>138</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9" t="s">
        <v>138</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9" t="s">
        <v>138</v>
      </c>
      <c r="B12" s="99"/>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9" t="s">
        <v>138</v>
      </c>
      <c r="B23" s="99"/>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9" t="s">
        <v>138</v>
      </c>
      <c r="B34" s="99"/>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9" t="s">
        <v>138</v>
      </c>
      <c r="B45" s="99"/>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9" t="s">
        <v>138</v>
      </c>
      <c r="B56" s="99"/>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9" t="s">
        <v>138</v>
      </c>
      <c r="B67" s="99"/>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146</v>
      </c>
      <c r="B6" s="6" t="s">
        <v>254</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147</v>
      </c>
      <c r="B7" s="6" t="s">
        <v>254</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14823.872661054689</v>
      </c>
      <c r="Q4" s="5">
        <v>0</v>
      </c>
      <c r="R4" s="5">
        <v>6594.6131369308196</v>
      </c>
      <c r="S4" s="5">
        <v>0</v>
      </c>
      <c r="T4" s="5">
        <v>7280.9376555256686</v>
      </c>
      <c r="U4" s="5">
        <v>38711.123477885878</v>
      </c>
      <c r="V4" s="5">
        <v>2302.9200932195999</v>
      </c>
      <c r="W4" s="5">
        <v>0</v>
      </c>
    </row>
    <row r="5" spans="1:23">
      <c r="A5" s="6" t="s">
        <v>145</v>
      </c>
      <c r="B5" s="6" t="s">
        <v>254</v>
      </c>
      <c r="C5" s="5">
        <v>0</v>
      </c>
      <c r="D5" s="5">
        <v>0</v>
      </c>
      <c r="E5" s="5">
        <v>0</v>
      </c>
      <c r="F5" s="5">
        <v>0</v>
      </c>
      <c r="G5" s="5">
        <v>0</v>
      </c>
      <c r="H5" s="5">
        <v>0</v>
      </c>
      <c r="I5" s="5">
        <v>0</v>
      </c>
      <c r="J5" s="5">
        <v>0</v>
      </c>
      <c r="K5" s="5">
        <v>0</v>
      </c>
      <c r="L5" s="5">
        <v>0</v>
      </c>
      <c r="M5" s="5">
        <v>0</v>
      </c>
      <c r="N5" s="5">
        <v>0</v>
      </c>
      <c r="O5" s="5">
        <v>2248.2886078523202</v>
      </c>
      <c r="P5" s="5">
        <v>0</v>
      </c>
      <c r="Q5" s="5">
        <v>0</v>
      </c>
      <c r="R5" s="5">
        <v>0</v>
      </c>
      <c r="S5" s="5">
        <v>0</v>
      </c>
      <c r="T5" s="5">
        <v>273.38407794328805</v>
      </c>
      <c r="U5" s="5">
        <v>7419.4467314549602</v>
      </c>
      <c r="V5" s="5">
        <v>7643.7122980294098</v>
      </c>
      <c r="W5" s="5">
        <v>0</v>
      </c>
    </row>
    <row r="6" spans="1:23">
      <c r="A6" s="6" t="s">
        <v>146</v>
      </c>
      <c r="B6" s="6" t="s">
        <v>254</v>
      </c>
      <c r="C6" s="5">
        <v>840.43336144164039</v>
      </c>
      <c r="D6" s="5">
        <v>0</v>
      </c>
      <c r="E6" s="5">
        <v>0</v>
      </c>
      <c r="F6" s="5">
        <v>0</v>
      </c>
      <c r="G6" s="5">
        <v>0</v>
      </c>
      <c r="H6" s="5">
        <v>0</v>
      </c>
      <c r="I6" s="5">
        <v>0</v>
      </c>
      <c r="J6" s="5">
        <v>0</v>
      </c>
      <c r="K6" s="5">
        <v>0</v>
      </c>
      <c r="L6" s="5">
        <v>0</v>
      </c>
      <c r="M6" s="5">
        <v>0</v>
      </c>
      <c r="N6" s="5">
        <v>0</v>
      </c>
      <c r="O6" s="5">
        <v>0</v>
      </c>
      <c r="P6" s="5">
        <v>0</v>
      </c>
      <c r="Q6" s="5">
        <v>12362.372695875511</v>
      </c>
      <c r="R6" s="5">
        <v>0</v>
      </c>
      <c r="S6" s="5">
        <v>0</v>
      </c>
      <c r="T6" s="5">
        <v>14383.414445980861</v>
      </c>
      <c r="U6" s="5">
        <v>25333.439317741799</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4282.6451021455496</v>
      </c>
      <c r="R7" s="5">
        <v>0</v>
      </c>
      <c r="S7" s="5">
        <v>12657.403141083101</v>
      </c>
      <c r="T7" s="5">
        <v>4941.7882507589402</v>
      </c>
      <c r="U7" s="5">
        <v>8573.1266655699001</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2031.7501972951864</v>
      </c>
      <c r="D9" s="17">
        <v>0</v>
      </c>
      <c r="E9" s="17">
        <v>6580.1425686884895</v>
      </c>
      <c r="F9" s="17">
        <v>9080.6681636359353</v>
      </c>
      <c r="G9" s="17">
        <v>0</v>
      </c>
      <c r="H9" s="17">
        <v>0</v>
      </c>
      <c r="I9" s="17">
        <v>0</v>
      </c>
      <c r="J9" s="17">
        <v>0</v>
      </c>
      <c r="K9" s="17">
        <v>0</v>
      </c>
      <c r="L9" s="17">
        <v>0</v>
      </c>
      <c r="M9" s="17">
        <v>0</v>
      </c>
      <c r="N9" s="17">
        <v>0</v>
      </c>
      <c r="O9" s="17">
        <v>6884.8840627402897</v>
      </c>
      <c r="P9" s="17">
        <v>14823.872661054689</v>
      </c>
      <c r="Q9" s="17">
        <v>16645.017798021061</v>
      </c>
      <c r="R9" s="17">
        <v>6594.6131369308196</v>
      </c>
      <c r="S9" s="17">
        <v>12657.403141083101</v>
      </c>
      <c r="T9" s="17">
        <v>26879.524430208759</v>
      </c>
      <c r="U9" s="17">
        <v>80037.136192652542</v>
      </c>
      <c r="V9" s="17">
        <v>9946.6323912490097</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49836.1482927131</v>
      </c>
      <c r="O4" s="5">
        <v>54590.176864413632</v>
      </c>
      <c r="P4" s="5">
        <v>54590.176864413632</v>
      </c>
      <c r="Q4" s="5">
        <v>237352.58396520306</v>
      </c>
      <c r="R4" s="5">
        <v>252094.76343691343</v>
      </c>
      <c r="S4" s="5">
        <v>308477.53270510555</v>
      </c>
      <c r="T4" s="5">
        <v>308477.53270510555</v>
      </c>
      <c r="U4" s="5">
        <v>358981.24039248202</v>
      </c>
      <c r="V4" s="5">
        <v>358981.24039252184</v>
      </c>
      <c r="W4" s="5">
        <v>358981.24039252184</v>
      </c>
    </row>
    <row r="5" spans="1:23">
      <c r="A5" s="6" t="s">
        <v>145</v>
      </c>
      <c r="B5" s="6" t="s">
        <v>234</v>
      </c>
      <c r="C5" s="5">
        <v>0</v>
      </c>
      <c r="D5" s="5">
        <v>0</v>
      </c>
      <c r="E5" s="5">
        <v>0</v>
      </c>
      <c r="F5" s="5">
        <v>0</v>
      </c>
      <c r="G5" s="5">
        <v>0</v>
      </c>
      <c r="H5" s="5">
        <v>0</v>
      </c>
      <c r="I5" s="5">
        <v>0</v>
      </c>
      <c r="J5" s="5">
        <v>10604.672790190183</v>
      </c>
      <c r="K5" s="5">
        <v>22018.908543849764</v>
      </c>
      <c r="L5" s="5">
        <v>22018.908543849764</v>
      </c>
      <c r="M5" s="5">
        <v>22018.908543845719</v>
      </c>
      <c r="N5" s="5">
        <v>22018.908543849764</v>
      </c>
      <c r="O5" s="5">
        <v>22018.908543849764</v>
      </c>
      <c r="P5" s="5">
        <v>22018.908543849764</v>
      </c>
      <c r="Q5" s="5">
        <v>22018.908543845719</v>
      </c>
      <c r="R5" s="5">
        <v>43540.746051329836</v>
      </c>
      <c r="S5" s="5">
        <v>91669.159684001716</v>
      </c>
      <c r="T5" s="5">
        <v>94279.423616494169</v>
      </c>
      <c r="U5" s="5">
        <v>94279.423616486136</v>
      </c>
      <c r="V5" s="5">
        <v>97642.669357042876</v>
      </c>
      <c r="W5" s="5">
        <v>97642.669357042876</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6087.6100000006099</v>
      </c>
      <c r="R6" s="5">
        <v>6087.609999999484</v>
      </c>
      <c r="S6" s="5">
        <v>10694.450000000352</v>
      </c>
      <c r="T6" s="5">
        <v>10694.450000000352</v>
      </c>
      <c r="U6" s="5">
        <v>10694.449999998404</v>
      </c>
      <c r="V6" s="5">
        <v>15815.957313361094</v>
      </c>
      <c r="W6" s="5">
        <v>15815.957313361094</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1753.5934125463575</v>
      </c>
      <c r="R7" s="5">
        <v>2696.2494046934239</v>
      </c>
      <c r="S7" s="5">
        <v>52668.676458387803</v>
      </c>
      <c r="T7" s="5">
        <v>52668.676458387803</v>
      </c>
      <c r="U7" s="5">
        <v>58672.03388921942</v>
      </c>
      <c r="V7" s="5">
        <v>65904.787830863555</v>
      </c>
      <c r="W7" s="5">
        <v>65904.787830863555</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419.47499999996631</v>
      </c>
      <c r="E9" s="17">
        <v>419.47500000005635</v>
      </c>
      <c r="F9" s="17">
        <v>419.47499999996631</v>
      </c>
      <c r="G9" s="17">
        <v>419.47499999996631</v>
      </c>
      <c r="H9" s="17">
        <v>419.47499999996631</v>
      </c>
      <c r="I9" s="17">
        <v>419.47500000005635</v>
      </c>
      <c r="J9" s="17">
        <v>11024.147790190149</v>
      </c>
      <c r="K9" s="17">
        <v>28525.993543849214</v>
      </c>
      <c r="L9" s="17">
        <v>28525.993543849214</v>
      </c>
      <c r="M9" s="17">
        <v>28525.993543846387</v>
      </c>
      <c r="N9" s="17">
        <v>77942.666836562363</v>
      </c>
      <c r="O9" s="17">
        <v>82696.695408262894</v>
      </c>
      <c r="P9" s="17">
        <v>82696.695408262894</v>
      </c>
      <c r="Q9" s="17">
        <v>267212.69592159579</v>
      </c>
      <c r="R9" s="17">
        <v>304419.36889293615</v>
      </c>
      <c r="S9" s="17">
        <v>463509.81884749542</v>
      </c>
      <c r="T9" s="17">
        <v>466120.08277998789</v>
      </c>
      <c r="U9" s="17">
        <v>522627.14789818594</v>
      </c>
      <c r="V9" s="17">
        <v>538344.65489378944</v>
      </c>
      <c r="W9" s="17">
        <v>538344.65489378944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138</v>
      </c>
      <c r="B14" s="99"/>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138</v>
      </c>
      <c r="B22" s="99"/>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6640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9" t="s">
        <v>138</v>
      </c>
      <c r="B14" s="99"/>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9" t="s">
        <v>138</v>
      </c>
      <c r="B22" s="99"/>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BBCABB-0EFF-43A4-BD75-74CD6D41E8F2}">
  <ds:schemaRefs>
    <ds:schemaRef ds:uri="http://schemas.microsoft.com/office/2006/metadata/properties"/>
    <ds:schemaRef ds:uri="http://purl.org/dc/elements/1.1/"/>
    <ds:schemaRef ds:uri="0846c3b3-81a9-45d6-ba5b-8be618a9c9d5"/>
    <ds:schemaRef ds:uri="http://schemas.openxmlformats.org/package/2006/metadata/core-properties"/>
    <ds:schemaRef ds:uri="2d13b51a-01fc-4fe6-9d22-83de624198c5"/>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s>
</ds:datastoreItem>
</file>

<file path=customXml/itemProps2.xml><?xml version="1.0" encoding="utf-8"?>
<ds:datastoreItem xmlns:ds="http://schemas.openxmlformats.org/officeDocument/2006/customXml" ds:itemID="{127270C4-D1A2-48ED-8465-3D3CA64234B0}">
  <ds:schemaRefs>
    <ds:schemaRef ds:uri="http://schemas.microsoft.com/sharepoint/v3/contenttype/forms"/>
  </ds:schemaRefs>
</ds:datastoreItem>
</file>

<file path=customXml/itemProps3.xml><?xml version="1.0" encoding="utf-8"?>
<ds:datastoreItem xmlns:ds="http://schemas.openxmlformats.org/officeDocument/2006/customXml" ds:itemID="{E5B33E7E-B7D1-48D5-89A0-9FF629D79A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2020-07-28T07:07:26Z</dcterms:created>
  <dcterms:modified xsi:type="dcterms:W3CDTF">2020-07-30T02:16:41Z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